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tanja\012_EU projekti\02_Zelena Infrastruktura\01_UREDITEV LEVEGA BREGA RINŽE V KOČEVJU\06_JN za izvajalca\"/>
    </mc:Choice>
  </mc:AlternateContent>
  <xr:revisionPtr revIDLastSave="0" documentId="13_ncr:1_{0145171E-D4EB-4D70-A22B-B0EB235D9E2D}" xr6:coauthVersionLast="47" xr6:coauthVersionMax="47" xr10:uidLastSave="{00000000-0000-0000-0000-000000000000}"/>
  <bookViews>
    <workbookView xWindow="-120" yWindow="-120" windowWidth="29040" windowHeight="17520" tabRatio="707" xr2:uid="{D4AA6A10-D924-4C0F-A57A-D480C5163659}"/>
  </bookViews>
  <sheets>
    <sheet name="REKAPITULACIJA" sheetId="3" r:id="rId1"/>
    <sheet name="splošne opombe" sheetId="6" r:id="rId2"/>
    <sheet name="s1 parcela 2109-4" sheetId="4" r:id="rId3"/>
    <sheet name="s2 parcela 2109-4_zasaditev" sheetId="5" r:id="rId4"/>
    <sheet name="s1 parcela 1612-7" sheetId="1" r:id="rId5"/>
    <sheet name="s2 parcela 1612-7_zasaditev" sheetId="2" r:id="rId6"/>
    <sheet name="s1 PH ograja" sheetId="7" r:id="rId7"/>
  </sheets>
  <externalReferences>
    <externalReference r:id="rId8"/>
  </externalReferences>
  <definedNames>
    <definedName name="database2">#REF!</definedName>
    <definedName name="Excel_BuiltIn_Print_Area" localSheetId="4">'s1 parcela 1612-7'!$A$13:$C$142</definedName>
    <definedName name="Izm_11.005">#REF!</definedName>
    <definedName name="Izm_11.006">#REF!</definedName>
    <definedName name="Izm_11.007">#REF!</definedName>
    <definedName name="Izm_11.009">#REF!</definedName>
    <definedName name="ME">#REF!</definedName>
    <definedName name="_xlnm.Print_Area" localSheetId="4">'s1 parcela 1612-7'!$A$1:$F$86</definedName>
    <definedName name="_xlnm.Print_Area" localSheetId="5">'s2 parcela 1612-7_zasaditev'!$A$1:$F$148</definedName>
    <definedName name="rr">#REF!</definedName>
    <definedName name="s_Prip_del">#REF!</definedName>
    <definedName name="skA">'[1]STRUŠKA II'!$H$27</definedName>
    <definedName name="SU_MONTDELA">#REF!</definedName>
    <definedName name="SU_NABAVAMAT">#REF!</definedName>
    <definedName name="SU_ZAKLJDELA">#REF!</definedName>
    <definedName name="SU_ZAKLJUČDELA">#REF!</definedName>
    <definedName name="SU_ZEMDELA">#REF!</definedName>
    <definedName name="Sub_11">#REF!</definedName>
    <definedName name="Sub_12">#REF!</definedName>
    <definedName name="xxxyyy">#REF!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 i="7" l="1"/>
  <c r="F9" i="7" s="1"/>
  <c r="D22" i="3" s="1"/>
  <c r="D129" i="5"/>
  <c r="F129" i="5" s="1"/>
  <c r="F123" i="5"/>
  <c r="F122" i="5"/>
  <c r="D116" i="5"/>
  <c r="F116" i="5" s="1"/>
  <c r="F113" i="5"/>
  <c r="F112" i="5"/>
  <c r="F111" i="5"/>
  <c r="D99" i="5"/>
  <c r="F99" i="5" s="1"/>
  <c r="F94" i="5"/>
  <c r="F89" i="5"/>
  <c r="D87" i="5"/>
  <c r="F87" i="5" s="1"/>
  <c r="D86" i="5"/>
  <c r="F83" i="5"/>
  <c r="D81" i="5"/>
  <c r="F81" i="5" s="1"/>
  <c r="D80" i="5"/>
  <c r="F80" i="5" s="1"/>
  <c r="F79" i="5"/>
  <c r="D66" i="5"/>
  <c r="F66" i="5" s="1"/>
  <c r="F64" i="5"/>
  <c r="D61" i="5"/>
  <c r="D59" i="5" s="1"/>
  <c r="F59" i="5" s="1"/>
  <c r="F55" i="5"/>
  <c r="D31" i="5"/>
  <c r="D22" i="5" s="1"/>
  <c r="F22" i="5" s="1"/>
  <c r="D29" i="5"/>
  <c r="F29" i="5" s="1"/>
  <c r="D27" i="5"/>
  <c r="F27" i="5" s="1"/>
  <c r="D25" i="5"/>
  <c r="F25" i="5" s="1"/>
  <c r="D24" i="5"/>
  <c r="F24" i="5" s="1"/>
  <c r="D21" i="5"/>
  <c r="F21" i="5" s="1"/>
  <c r="D20" i="5"/>
  <c r="F20" i="5" s="1"/>
  <c r="D18" i="5"/>
  <c r="F18" i="5" s="1"/>
  <c r="D17" i="5"/>
  <c r="F17" i="5" s="1"/>
  <c r="F14" i="5"/>
  <c r="F12" i="5"/>
  <c r="F10" i="5"/>
  <c r="F8" i="5"/>
  <c r="D45" i="4"/>
  <c r="F45" i="4" s="1"/>
  <c r="F41" i="4"/>
  <c r="F40" i="4"/>
  <c r="F39" i="4"/>
  <c r="D29" i="4"/>
  <c r="F29" i="4" s="1"/>
  <c r="D28" i="4"/>
  <c r="F28" i="4" s="1"/>
  <c r="D26" i="4"/>
  <c r="F26" i="4" s="1"/>
  <c r="D24" i="4"/>
  <c r="F24" i="4" s="1"/>
  <c r="D17" i="4"/>
  <c r="F17" i="4" s="1"/>
  <c r="D16" i="4"/>
  <c r="F16" i="4" s="1"/>
  <c r="D13" i="4"/>
  <c r="F13" i="4" s="1"/>
  <c r="D10" i="4"/>
  <c r="F10" i="4" s="1"/>
  <c r="F8" i="2"/>
  <c r="E10" i="2" s="1"/>
  <c r="D10" i="2"/>
  <c r="D14" i="2" s="1"/>
  <c r="F14" i="2" s="1"/>
  <c r="D22" i="2"/>
  <c r="D34" i="2" s="1"/>
  <c r="F34" i="2" s="1"/>
  <c r="F22" i="2"/>
  <c r="D24" i="2"/>
  <c r="F24" i="2" s="1"/>
  <c r="D43" i="2"/>
  <c r="F43" i="2"/>
  <c r="D45" i="2"/>
  <c r="F45" i="2" s="1"/>
  <c r="D47" i="2"/>
  <c r="F47" i="2"/>
  <c r="D49" i="2"/>
  <c r="F49" i="2"/>
  <c r="D51" i="2"/>
  <c r="F51" i="2"/>
  <c r="D53" i="2"/>
  <c r="F53" i="2"/>
  <c r="F62" i="2"/>
  <c r="F66" i="2"/>
  <c r="F68" i="2"/>
  <c r="F70" i="2"/>
  <c r="F72" i="2"/>
  <c r="F74" i="2"/>
  <c r="F76" i="2"/>
  <c r="F78" i="2"/>
  <c r="F80" i="2"/>
  <c r="F82" i="2"/>
  <c r="F84" i="2"/>
  <c r="F86" i="2"/>
  <c r="F88" i="2"/>
  <c r="F90" i="2"/>
  <c r="F94" i="2"/>
  <c r="F96" i="2"/>
  <c r="D102" i="2"/>
  <c r="D129" i="2" s="1"/>
  <c r="F129" i="2" s="1"/>
  <c r="F102" i="2"/>
  <c r="D104" i="2"/>
  <c r="D114" i="2" s="1"/>
  <c r="F114" i="2" s="1"/>
  <c r="F104" i="2"/>
  <c r="D106" i="2"/>
  <c r="F106" i="2" s="1"/>
  <c r="D112" i="2"/>
  <c r="F112" i="2" s="1"/>
  <c r="D116" i="2"/>
  <c r="F116" i="2"/>
  <c r="D121" i="2"/>
  <c r="F121" i="2"/>
  <c r="D123" i="2"/>
  <c r="F123" i="2" s="1"/>
  <c r="D125" i="2"/>
  <c r="F125" i="2"/>
  <c r="D127" i="2"/>
  <c r="F127" i="2"/>
  <c r="F135" i="2"/>
  <c r="F137" i="2"/>
  <c r="F141" i="2"/>
  <c r="F143" i="2"/>
  <c r="F12" i="1"/>
  <c r="F19" i="1" s="1"/>
  <c r="F13" i="1"/>
  <c r="F14" i="1"/>
  <c r="F15" i="1"/>
  <c r="F16" i="1"/>
  <c r="F17" i="1"/>
  <c r="F18" i="1"/>
  <c r="F22" i="1"/>
  <c r="F23" i="1"/>
  <c r="F24" i="1"/>
  <c r="F25" i="1"/>
  <c r="F26" i="1"/>
  <c r="F27" i="1"/>
  <c r="F28" i="1"/>
  <c r="F29" i="1"/>
  <c r="F30" i="1"/>
  <c r="F31" i="1"/>
  <c r="F32" i="1"/>
  <c r="F33" i="1"/>
  <c r="F34" i="1"/>
  <c r="F35" i="1"/>
  <c r="F36" i="1"/>
  <c r="F37" i="1"/>
  <c r="F43" i="1"/>
  <c r="F45" i="1"/>
  <c r="F47" i="1"/>
  <c r="F48" i="1"/>
  <c r="F49" i="1"/>
  <c r="F50" i="1"/>
  <c r="F51" i="1"/>
  <c r="F53" i="1"/>
  <c r="F58" i="1"/>
  <c r="F59" i="1"/>
  <c r="F61" i="1"/>
  <c r="F63" i="1"/>
  <c r="F70" i="1"/>
  <c r="F75" i="1" s="1"/>
  <c r="F71" i="1"/>
  <c r="F74" i="1"/>
  <c r="F79" i="1"/>
  <c r="F84" i="1" s="1"/>
  <c r="F80" i="1"/>
  <c r="F81" i="1"/>
  <c r="F82" i="1"/>
  <c r="F83" i="1"/>
  <c r="D30" i="2" l="1"/>
  <c r="F30" i="2" s="1"/>
  <c r="F131" i="2"/>
  <c r="D28" i="2"/>
  <c r="F28" i="2" s="1"/>
  <c r="D36" i="2"/>
  <c r="F36" i="2" s="1"/>
  <c r="D32" i="2"/>
  <c r="F32" i="2" s="1"/>
  <c r="D26" i="2"/>
  <c r="F26" i="2" s="1"/>
  <c r="F118" i="5"/>
  <c r="F54" i="1"/>
  <c r="F145" i="2"/>
  <c r="F118" i="2"/>
  <c r="F98" i="2"/>
  <c r="E55" i="2"/>
  <c r="F38" i="1"/>
  <c r="F86" i="1" s="1"/>
  <c r="D20" i="3" s="1"/>
  <c r="F47" i="4"/>
  <c r="D17" i="3" s="1"/>
  <c r="D24" i="3" s="1"/>
  <c r="D57" i="5"/>
  <c r="F57" i="5" s="1"/>
  <c r="F61" i="5" s="1"/>
  <c r="D58" i="5"/>
  <c r="F58" i="5" s="1"/>
  <c r="D68" i="5"/>
  <c r="F68" i="5" s="1"/>
  <c r="F72" i="5" s="1"/>
  <c r="D70" i="5"/>
  <c r="F70" i="5" s="1"/>
  <c r="F125" i="5"/>
  <c r="D23" i="5"/>
  <c r="F23" i="5" s="1"/>
  <c r="D96" i="5"/>
  <c r="D93" i="5" s="1"/>
  <c r="F93" i="5" s="1"/>
  <c r="D103" i="5"/>
  <c r="F103" i="5" s="1"/>
  <c r="D101" i="5"/>
  <c r="F101" i="5" s="1"/>
  <c r="F105" i="5" s="1"/>
  <c r="D19" i="5"/>
  <c r="F19" i="5" s="1"/>
  <c r="F86" i="5"/>
  <c r="F96" i="5" s="1"/>
  <c r="D35" i="5"/>
  <c r="F35" i="5" s="1"/>
  <c r="D37" i="5"/>
  <c r="F108" i="2"/>
  <c r="E38" i="2"/>
  <c r="D16" i="2"/>
  <c r="F16" i="2" s="1"/>
  <c r="E18" i="2" s="1"/>
  <c r="F31" i="5" l="1"/>
  <c r="D41" i="5"/>
  <c r="F41" i="5" s="1"/>
  <c r="F37" i="5"/>
  <c r="D47" i="5"/>
  <c r="F47" i="5" s="1"/>
  <c r="D45" i="5"/>
  <c r="F45" i="5" s="1"/>
  <c r="D39" i="5"/>
  <c r="F39" i="5" s="1"/>
  <c r="D43" i="5"/>
  <c r="F43" i="5" s="1"/>
  <c r="F148" i="2"/>
  <c r="D19" i="3" l="1"/>
  <c r="D21" i="3"/>
  <c r="F49" i="5"/>
  <c r="F131" i="5" s="1"/>
  <c r="D16" i="3" l="1"/>
  <c r="D18" i="3"/>
  <c r="D25" i="3" s="1"/>
  <c r="D29" i="3"/>
  <c r="D30" i="3" s="1"/>
  <c r="D31" i="3" s="1"/>
  <c r="D32" i="3" s="1"/>
  <c r="D33" i="3" s="1"/>
</calcChain>
</file>

<file path=xl/sharedStrings.xml><?xml version="1.0" encoding="utf-8"?>
<sst xmlns="http://schemas.openxmlformats.org/spreadsheetml/2006/main" count="737" uniqueCount="436">
  <si>
    <t>SKUPAJ:</t>
  </si>
  <si>
    <t>PROMETNA SIGNALIZACIJA SKUPAJ</t>
  </si>
  <si>
    <t>kos</t>
  </si>
  <si>
    <t>Dobava in pritrditev štirikotnega prometnega znaka (2431), podloga iz aluminijaste pločevine, znak z odsevno folijo RA2, dolžina stranice a = 600 mm, skladno s standardom SIST EN 12899-1. Hrbtna stran znaka mora biti barvana v RAL 7040, skladno s SIST EN ISO 2409:2013.</t>
  </si>
  <si>
    <t>1e</t>
  </si>
  <si>
    <t>Dobava in pritrditev okroglega prometnega znaka (3 kom 2315, 3 kom 2316), podloga iz aluminijaste pločevine, znak z odsevno folijo RA2, premera 600 mm, skladno s standardom SIST EN 12899-1. Hrbtna stran znaka mora biti barvana v RAL 7040, skladno s SIST EN ISO 2409:2013.</t>
  </si>
  <si>
    <t>1d</t>
  </si>
  <si>
    <r>
      <t xml:space="preserve">Dobava in vgraditev stebrička za prometni znak iz vroče cinkane jeklene cevi s </t>
    </r>
    <r>
      <rPr>
        <sz val="10"/>
        <rFont val="Segoe UI"/>
        <family val="2"/>
        <charset val="238"/>
      </rPr>
      <t>premerom 64 mm, dolge 4050 mm.</t>
    </r>
  </si>
  <si>
    <t>1c</t>
  </si>
  <si>
    <t>Dobava in vgradnja (zabitje) koreninskega količka za pritrditev stebrička za prometni znak skupaj z vsem montažnim materialom in morebitnim potrebnim temeljem (kot npr. Meblo MS10043).</t>
  </si>
  <si>
    <t>1b</t>
  </si>
  <si>
    <t>m1</t>
  </si>
  <si>
    <t>Izdelava debeloslojne prečne in ostalih označb na vozišču z enokomponentno belo barvo, skladno s standardom SIST EN 1436+A1, površina označbe nad 1 m2, širina črte 50 cm  
(prehodi za pešce).</t>
  </si>
  <si>
    <t>1a</t>
  </si>
  <si>
    <t>Prometna signalizacija se izvaja in postavlja skladno s Pravilnikom o prometni signalizaciji in prometni opremi na cestah</t>
  </si>
  <si>
    <t>1</t>
  </si>
  <si>
    <t>€</t>
  </si>
  <si>
    <t>€/EM</t>
  </si>
  <si>
    <t>kol</t>
  </si>
  <si>
    <t>EM</t>
  </si>
  <si>
    <t>PROMETNA OPREMA IN SIGNALIZACIJA</t>
  </si>
  <si>
    <t>VII.</t>
  </si>
  <si>
    <t>MONTAŽNA DELA SKUPAJ</t>
  </si>
  <si>
    <t>Gabioni preseka 50/36cm</t>
  </si>
  <si>
    <t>Nosilni konstrukcija in vročecinkana mreža  z okenci 5x5cm, po detajlu, polnjena z avtohtonim kamenjem, vključno z vstavljanjem semenskih žepkov (glej popis zasaditev).</t>
  </si>
  <si>
    <t>Dobava materiala, izdelava in montaža gabionov.</t>
  </si>
  <si>
    <t>2</t>
  </si>
  <si>
    <t>sedalo 0,6m</t>
  </si>
  <si>
    <t>1a1</t>
  </si>
  <si>
    <t>leseno sedalo skladno z obstoječo urbano opremo iz moralov cca 10/14cm, v razmaku 1,5cm (leseni distančniki 3,4x3,4cm, preko INOX podkonstrukcije (oblikovani profil in navojne palice M10) in vročecinkanega nosilnega profila vijačenje preko gabionov v AB temelj. Sedalo L profila cca 40/29cm (5 moralov v preseku).</t>
  </si>
  <si>
    <t>leseno sedalo na gabionu</t>
  </si>
  <si>
    <t>Izbran je smrekov les. Skobljan les s posnetimi robovi, je prej skrbno posušen (pod 15% relativne lesne vlage). Po obdelavi se potaplja v pripravek za zaščito lesa proti glivam, plesnim in ostalim lesnim škodljivcem, kot je npr. Silvanolin.</t>
  </si>
  <si>
    <t>Izvajalec je dolžan izdelati delavniško dokumentacijo in vzorec vseh elementov in pridobiti pisno potrditve projektanta.</t>
  </si>
  <si>
    <t>Izdelava, dobava in montaža lesenih elementov, po detajlih, z vsem potrebnim sidranjem, vso podkonstrukcijo, finalno obdelavo, vse za gotove izvedene in vgrajene elemente, po opisih v postavkah.</t>
  </si>
  <si>
    <t>MONTAŽNA DELA</t>
  </si>
  <si>
    <t>V.</t>
  </si>
  <si>
    <t>ZUNANJE POVRŠINE SKUPAJ:</t>
  </si>
  <si>
    <t>2,5 cm tamponski drobljenec 0/8</t>
  </si>
  <si>
    <t>m2</t>
  </si>
  <si>
    <t xml:space="preserve">obnova obstoječih peščenih površin </t>
  </si>
  <si>
    <t>2c</t>
  </si>
  <si>
    <t>Izvedba zunanjih tlakov in utrjenih površin, z dobavo in vgradnjo materiala, ustrezno pripravo podlage, ustreznimi utrjevanji in nego površin.</t>
  </si>
  <si>
    <r>
      <rPr>
        <b/>
        <sz val="11"/>
        <rFont val="Arial Narrow"/>
        <family val="2"/>
        <charset val="238"/>
      </rPr>
      <t>RL</t>
    </r>
    <r>
      <rPr>
        <sz val="11"/>
        <rFont val="Arial Narrow"/>
        <family val="2"/>
        <charset val="238"/>
      </rPr>
      <t xml:space="preserve"> - linijski robnik iz reciklirane uv odporne umetne mase, z ustreznimi sidri</t>
    </r>
  </si>
  <si>
    <r>
      <rPr>
        <b/>
        <sz val="11"/>
        <rFont val="Arial Narrow"/>
        <family val="2"/>
        <charset val="238"/>
      </rPr>
      <t xml:space="preserve">R1 </t>
    </r>
    <r>
      <rPr>
        <sz val="11"/>
        <rFont val="Arial Narrow"/>
        <family val="2"/>
        <charset val="238"/>
      </rPr>
      <t>robnik okroglica fi 8 cm, impregnirana
- kovinsko sidro, temelj zajet ločeno</t>
    </r>
  </si>
  <si>
    <t>Izvedba robnih elementov z ustreznimi linijskimi temelji C12/15 in fugiranjem stikov.</t>
  </si>
  <si>
    <t>ZUNANJE POVRŠINE</t>
  </si>
  <si>
    <t>IV</t>
  </si>
  <si>
    <t>ZEMELJSKA DELA SKUPAJ:</t>
  </si>
  <si>
    <t>m3</t>
  </si>
  <si>
    <t>zmrzlinsko odporen tamponski drobljenec 0/32. Ocena</t>
  </si>
  <si>
    <t>obnova obstoječih peščenih površin</t>
  </si>
  <si>
    <t>7a</t>
  </si>
  <si>
    <r>
      <rPr>
        <b/>
        <sz val="11"/>
        <rFont val="Arial Narrow"/>
        <family val="2"/>
        <charset val="238"/>
      </rPr>
      <t>Dobava in vgradnja tamponskih in peščenih nasutij</t>
    </r>
    <r>
      <rPr>
        <sz val="11"/>
        <rFont val="Arial Narrow"/>
        <family val="2"/>
        <charset val="238"/>
      </rPr>
      <t xml:space="preserve"> in zemljin, ločilnih in utrditvenih tkanin oz mrež, s planiranjem in utrjevanjem v plasteh v projektiranih naklonih</t>
    </r>
  </si>
  <si>
    <t>7</t>
  </si>
  <si>
    <r>
      <rPr>
        <b/>
        <sz val="11"/>
        <rFont val="Arial Narrow"/>
        <family val="2"/>
        <charset val="238"/>
      </rPr>
      <t>Planiranje in utrjevanje planuma</t>
    </r>
    <r>
      <rPr>
        <sz val="11"/>
        <rFont val="Arial Narrow"/>
        <family val="2"/>
        <charset val="238"/>
      </rPr>
      <t xml:space="preserve"> novih utrjenih površin in elementov: uvaljan planum zemljine (Ev2 ≥ 40MN/m2 oziroma Ev2 ≥ 25MN/m2 na raščenem terenu</t>
    </r>
  </si>
  <si>
    <t>6</t>
  </si>
  <si>
    <t>Niveliranje - preoblikovanje terena z utrjevanjem in nabijanjem v plasteh, z dobavo in vgradnjo ustrezne zemljine</t>
  </si>
  <si>
    <t>5</t>
  </si>
  <si>
    <r>
      <rPr>
        <b/>
        <sz val="11"/>
        <rFont val="Arial Narrow"/>
        <family val="2"/>
        <charset val="238"/>
      </rPr>
      <t xml:space="preserve">Odvoz </t>
    </r>
    <r>
      <rPr>
        <sz val="11"/>
        <rFont val="Arial Narrow"/>
        <family val="2"/>
        <charset val="238"/>
      </rPr>
      <t>odvečnega izkopanega materiala na stalno deponijo,  z nakladanjem v začasni deponiji, s plačilom takse, vsemi transporti, razkladanji in razstiranji v deponiji. Količina v raščenem stanju.</t>
    </r>
  </si>
  <si>
    <t>4</t>
  </si>
  <si>
    <t>za robniki</t>
  </si>
  <si>
    <t>3a</t>
  </si>
  <si>
    <r>
      <rPr>
        <b/>
        <sz val="11"/>
        <rFont val="Arial Narrow"/>
        <family val="2"/>
        <charset val="238"/>
      </rPr>
      <t xml:space="preserve">Zasip </t>
    </r>
    <r>
      <rPr>
        <sz val="11"/>
        <rFont val="Arial Narrow"/>
        <family val="2"/>
        <charset val="238"/>
      </rPr>
      <t>za temelji z izkopano zemljino, z dovozom z gradbiščne deponije, z utrjevanjem in nabijanjem v plasteh.</t>
    </r>
  </si>
  <si>
    <t>3</t>
  </si>
  <si>
    <t>izkop jarka za temelje robnikov, preseka do 0,3x0,3m</t>
  </si>
  <si>
    <t>2a</t>
  </si>
  <si>
    <t>Izkop za nove elemente, z odvozom na gradbiščno deponijo.</t>
  </si>
  <si>
    <t>Površinski odkop trave in humusa, v debelini do 20cm</t>
  </si>
  <si>
    <r>
      <rPr>
        <b/>
        <sz val="11"/>
        <rFont val="Arial Narrow"/>
        <family val="2"/>
        <charset val="238"/>
      </rPr>
      <t>Površinski odkop</t>
    </r>
    <r>
      <rPr>
        <sz val="11"/>
        <rFont val="Arial Narrow"/>
        <family val="2"/>
        <charset val="238"/>
      </rPr>
      <t xml:space="preserve"> v zemljinah in nasutjih v naklonih po projektu, za nove površine, z odvozom na gradbiščno deponijo.</t>
    </r>
  </si>
  <si>
    <t>OP: Vse količine v raščenem stanju. Vsi izkopi se izvajajo v III. Ktg zemljišča in nasutjih</t>
  </si>
  <si>
    <t>ZEMELJSKA DELA</t>
  </si>
  <si>
    <t>II.</t>
  </si>
  <si>
    <t>RUŠITVE IN ODSTRANITVE SKUPAJ:</t>
  </si>
  <si>
    <t>ur</t>
  </si>
  <si>
    <t>ur bager</t>
  </si>
  <si>
    <t>5d</t>
  </si>
  <si>
    <t>ur NK</t>
  </si>
  <si>
    <t>5c</t>
  </si>
  <si>
    <t>ur PK</t>
  </si>
  <si>
    <t>5b</t>
  </si>
  <si>
    <t>ur KV</t>
  </si>
  <si>
    <t>5a</t>
  </si>
  <si>
    <t>Razna dodatna in nepredvidena dela</t>
  </si>
  <si>
    <t>kpl</t>
  </si>
  <si>
    <r>
      <t xml:space="preserve">Posek drevja z odkopom panjev in zasipom jam (posušena, bolna drevesa - glede na arboristično analizo). OP: Skupna površina 1385m2. </t>
    </r>
    <r>
      <rPr>
        <b/>
        <sz val="11"/>
        <rFont val="Arial Narrow"/>
        <family val="2"/>
        <charset val="238"/>
      </rPr>
      <t>Pred oddajo ponudbe je obvezen ogled lokacije.</t>
    </r>
  </si>
  <si>
    <r>
      <t xml:space="preserve">Delna odstranitev objektov in elementov (uzurpiano območje- vrtički, lope, ograje, kompostniki..) OP: Skupna površina 590m2. </t>
    </r>
    <r>
      <rPr>
        <b/>
        <sz val="11"/>
        <rFont val="Arial Narrow"/>
        <family val="2"/>
        <charset val="238"/>
      </rPr>
      <t>Pred oddajo ponudbe je obvezen ogled lokacije.</t>
    </r>
  </si>
  <si>
    <t>klop s košem</t>
  </si>
  <si>
    <t>2b</t>
  </si>
  <si>
    <t>Modularne klopi (3 segmenti klopi na komplet)</t>
  </si>
  <si>
    <t>Odstranitev opreme in ostalih elementov, z vsemi pripadajočimi temelji in konstrukcijami. Oprema se deponira za ponovno postavitv oz odpelje na stalno deponijo, po dogovoru z naročnikom.</t>
  </si>
  <si>
    <t>Odstranitev stoplanih kamnov</t>
  </si>
  <si>
    <t>robniki iz okroglic s temelji in sidri</t>
  </si>
  <si>
    <t>asafltne površine, z robniki v debelini do 12cm</t>
  </si>
  <si>
    <t>peščena površina z robniki, v debelini do 10cm</t>
  </si>
  <si>
    <t>Odstranitve zunanjih tlakov in robnih elementov s temelji.</t>
  </si>
  <si>
    <t xml:space="preserve">1 </t>
  </si>
  <si>
    <t>Vse rušitve z odvozom na stalno deponijo s plačilom takse.</t>
  </si>
  <si>
    <t>RUŠITVE IN ODSTRANITVE</t>
  </si>
  <si>
    <t>I.</t>
  </si>
  <si>
    <r>
      <t xml:space="preserve">Izdelava </t>
    </r>
    <r>
      <rPr>
        <b/>
        <sz val="11"/>
        <rFont val="Arial Narrow"/>
        <family val="2"/>
        <charset val="238"/>
      </rPr>
      <t>skupne PID dokumentacije</t>
    </r>
    <r>
      <rPr>
        <sz val="11"/>
        <rFont val="Arial Narrow"/>
        <family val="2"/>
        <charset val="238"/>
      </rPr>
      <t xml:space="preserve"> vključno z geodetskim posnetkom.</t>
    </r>
  </si>
  <si>
    <t>Nadzor arborista v času rušitev in del na območjih obstoječih dreves.</t>
  </si>
  <si>
    <t>Nadzor geomehanika.</t>
  </si>
  <si>
    <t>pooblaščenega krajinskega arhitekta</t>
  </si>
  <si>
    <t xml:space="preserve">PROJEKTANTSKI NADZOR </t>
  </si>
  <si>
    <t>ZAKOLIČBA</t>
  </si>
  <si>
    <r>
      <t xml:space="preserve">Stroški ureditve in organizacije gradbišča in izvajanje skupnih ukrepov za zagotavljanje varnosti in zdravja pri delu, </t>
    </r>
    <r>
      <rPr>
        <b/>
        <sz val="11"/>
        <rFont val="Arial Narrow"/>
        <family val="2"/>
        <charset val="238"/>
      </rPr>
      <t xml:space="preserve">ureditev dostopnih  poti </t>
    </r>
    <r>
      <rPr>
        <sz val="11"/>
        <rFont val="Arial Narrow"/>
        <family val="2"/>
        <charset val="238"/>
      </rPr>
      <t>in</t>
    </r>
    <r>
      <rPr>
        <b/>
        <sz val="11"/>
        <rFont val="Arial Narrow"/>
        <family val="2"/>
        <charset val="238"/>
      </rPr>
      <t xml:space="preserve"> zavarovanje gradbišča z ograjo, izdelava in postavitev gradbiščne table, postavitev kontejnerjev in skladišč, naprava začasnih delavnic in deponij</t>
    </r>
    <r>
      <rPr>
        <sz val="11"/>
        <rFont val="Arial Narrow"/>
        <family val="2"/>
        <charset val="238"/>
      </rPr>
      <t xml:space="preserve">, po potrebi naprava podlage za postavitev dvigal, </t>
    </r>
    <r>
      <rPr>
        <b/>
        <sz val="11"/>
        <rFont val="Arial Narrow"/>
        <family val="2"/>
        <charset val="238"/>
      </rPr>
      <t>postavitev montažnih sanitarij, izvedbe začasnih instalacijskih priklopov za gradbiščne potrebe</t>
    </r>
    <r>
      <rPr>
        <sz val="11"/>
        <rFont val="Arial Narrow"/>
        <family val="2"/>
        <charset val="238"/>
      </rPr>
      <t xml:space="preserve"> (elektrika, voda,telefon), namestitev zaščitnih naprav (gasilni aparati, event. hidrant), namestitev omaric za nudenje prve pomoči, fizično in tehnično varovanje.  Ocena.</t>
    </r>
  </si>
  <si>
    <t>0a</t>
  </si>
  <si>
    <t>PRIPRAVA GRADBIŠČA</t>
  </si>
  <si>
    <t>0</t>
  </si>
  <si>
    <t>PRIPRAVA GRADBIŠČA IN TUJE STORITVE</t>
  </si>
  <si>
    <t>0.</t>
  </si>
  <si>
    <t>Vsa dela je izvajati skladno s projektom PZI, z gradbeno zakonodajo, veljavnimi standardi in pravili stroke.</t>
  </si>
  <si>
    <t>Vzorce pisno potrdi odgovorni projektant.</t>
  </si>
  <si>
    <t>Izvajalec mora v ceni postavk zajeti tudi izdelavo in dostavo vseh vzorcev in testnih polj,</t>
  </si>
  <si>
    <t>Vse izmere je potrebno preveriti po posameznih  načrtih, v primeru nejasnosti se posvetovati s projektantom.</t>
  </si>
  <si>
    <t>V ceni vseh postavk je zajeto vse za gotove izvedene površine in vgrajene materiale in elemente, z vsem osnovnim in pomožnim materialom, transporti.</t>
  </si>
  <si>
    <t>Ureditev levega brega reke Rinže</t>
  </si>
  <si>
    <t xml:space="preserve">OCENA INVESTICIJE - VEGETACIJA </t>
  </si>
  <si>
    <t>ZATRAVITEV SKUPAJ:</t>
  </si>
  <si>
    <r>
      <t xml:space="preserve">Začetno </t>
    </r>
    <r>
      <rPr>
        <b/>
        <sz val="11"/>
        <rFont val="Segoe UI"/>
        <family val="2"/>
        <charset val="238"/>
      </rPr>
      <t xml:space="preserve">zalivanje </t>
    </r>
    <r>
      <rPr>
        <sz val="11"/>
        <rFont val="Segoe UI"/>
        <family val="2"/>
        <charset val="238"/>
      </rPr>
      <t>trate po potrebi oz. dva tedna, 2 x tedensko (v primeru jesenske setve); upoštevati morebiten prevoz vode s cisterno.</t>
    </r>
  </si>
  <si>
    <t>6.2.</t>
  </si>
  <si>
    <r>
      <rPr>
        <b/>
        <sz val="11"/>
        <rFont val="Segoe UI"/>
        <family val="2"/>
        <charset val="238"/>
      </rPr>
      <t>Sejana pohodna trata</t>
    </r>
    <r>
      <rPr>
        <sz val="11"/>
        <rFont val="Segoe UI"/>
        <family val="2"/>
        <charset val="238"/>
      </rPr>
      <t xml:space="preserve"> (izbor travne mešanice prilagojen mikrolokaciji - sončne/senčne lege) Priprava in setev po DIN 18917: nabava travne mešanice za pohodno trato, navoz zemlje do globine 10 cm (mešanica kvalitetne zemlje, mivke (kremenčevega peska) in šote), razgrinjanje, grobo in fino planiranje, setev, zagrabljanje, uvaljanje, zalivanje.</t>
    </r>
  </si>
  <si>
    <t>6.1.</t>
  </si>
  <si>
    <t>vrednost</t>
  </si>
  <si>
    <t>kol.</t>
  </si>
  <si>
    <t>ZATRAVITEV</t>
  </si>
  <si>
    <t>ZAČETNO VZDRŽEVANJE SKUPAJ:</t>
  </si>
  <si>
    <t>Dobava in izdelava semenskih žepkov.
Semenski žepki se izdelajo iz biorazgradljive kokosove tkanine v dimenziji cca 15x15x15cm in napolnijo z rastnim substratom mešanim s semensko mešanico avtohtonih travniških  medovitih rastlin. Žepki so razporejeni neenakomerno oz. se koncentracija poveča ob sedalih.</t>
  </si>
  <si>
    <t>5.1.</t>
  </si>
  <si>
    <t>SEMENSKI ŽEPKI</t>
  </si>
  <si>
    <t>kg</t>
  </si>
  <si>
    <t>Gnojenje: oplaščeno granulirano gnojilo z dolgotrajnim delovanjem kot npr. Horti cote Plus oplaščeno 6-mesečno gnojilo (doziranje gnojila: 2 - 2,5 kg/m3 substrata) se vkoplje enakomerno v zgornji sloj.</t>
  </si>
  <si>
    <t>4.6.5</t>
  </si>
  <si>
    <t xml:space="preserve">  </t>
  </si>
  <si>
    <t xml:space="preserve">Zalivanje se izvaja po potrebi, kar pomeni, da je potrebno sprotno ocenjevanje razmer glede na vremenske razmere. </t>
  </si>
  <si>
    <t>4.6.4</t>
  </si>
  <si>
    <t>Pletje zasajenih gred se izvede 3 x letno.</t>
  </si>
  <si>
    <t>4.6.3</t>
  </si>
  <si>
    <t>Odstranjevanje odmrlih, posušenih in odpadlih delov trajnic 1 x na leto.</t>
  </si>
  <si>
    <t>4.6.2</t>
  </si>
  <si>
    <t>Obrezovanje prosto rastočih grmovnic se izvede 1 x na leto, 2 x na cvetočih vrstah, da lepše pocvitajo.</t>
  </si>
  <si>
    <t>4.6.1</t>
  </si>
  <si>
    <t>ZAČETNO VZDRŽEVANJE grmovnic, čebulnic in trajnic v nasadih/zasaditvenih vzorcih</t>
  </si>
  <si>
    <t>4.6</t>
  </si>
  <si>
    <t>DODATNA DELA IN MATERIALI SKUPAJ:</t>
  </si>
  <si>
    <r>
      <t>Zastirka iz netretiranega</t>
    </r>
    <r>
      <rPr>
        <b/>
        <sz val="11"/>
        <rFont val="Segoe UI"/>
        <family val="2"/>
        <charset val="238"/>
      </rPr>
      <t xml:space="preserve"> macesnovega lubja</t>
    </r>
    <r>
      <rPr>
        <sz val="11"/>
        <rFont val="Segoe UI"/>
        <family val="2"/>
        <charset val="238"/>
      </rPr>
      <t xml:space="preserve"> v debelini 5 cm. Greda se uredi na nivoju - 5 cm od finalne kote okoliškega terena, tako da se zastirka ne raztresa po sosednjih površinah.  </t>
    </r>
  </si>
  <si>
    <t>4.5.3</t>
  </si>
  <si>
    <t>Oplaščeno granulirano gnojilo z dolgotrajnim delovanjem kot npr. Horti cote Plus oplaščeno 6-mesečno gnojilo (doziranje gnojila: 2 - 2,5 kg/m3 substrata).</t>
  </si>
  <si>
    <t>4.5.2</t>
  </si>
  <si>
    <t xml:space="preserve"> </t>
  </si>
  <si>
    <r>
      <rPr>
        <b/>
        <sz val="11"/>
        <rFont val="Segoe UI"/>
        <family val="2"/>
        <charset val="238"/>
      </rPr>
      <t xml:space="preserve">Dobava, saditev, gnojenje, zastiranje, zalivanje, oskrba. </t>
    </r>
    <r>
      <rPr>
        <sz val="11"/>
        <rFont val="Segoe UI"/>
        <family val="2"/>
        <charset val="238"/>
      </rPr>
      <t xml:space="preserve">
Rastline naj bodo pred razporejanjem in sajenjem primerno zalite, da bo koreninska gruda vlažna. Rastline se po načrtu razporedi po pripravljenih gredah (po razporeditvi se opravi pregled razporeditve s projektantom KA). V naslednjem koraku se rastline izlonči in posadi. Sadi se tako, da bo vrh grude vzporedno s tlemi in ne globje. Priporočljivo je, da izlončene trajnice ne stojijo več kot dva dni na gredi - poleti jih je potrebno posaditi v enem dnevu. Takoj po sajenju nasad zalijemo tako, da je zemlja namočena in potem prekrijemo z zastirko.</t>
    </r>
  </si>
  <si>
    <t>4.5.1</t>
  </si>
  <si>
    <t>DODATNA DELA IN MATERIALI</t>
  </si>
  <si>
    <t>4.5</t>
  </si>
  <si>
    <t>SAJENJE VEGETACIJE V MEŠANIH NASADIH SKUPAJ:</t>
  </si>
  <si>
    <r>
      <t xml:space="preserve">Čebulice, ki niso vlončene, se sadi le v delu sezone, ko so na voljo in je čas zanje primeren (npr. spomladi cvetoče se sadi od konca avgusta do decembra). Čebulice dobavljene kot sadike v vsebnikih, se sadijo kadarkoli je primerna situacija glede vremenskih razmer. Globina sadilne jame naj bo 2 do 3-kratnik višine čebulice. V primeru zbitih tal in slabe drenaže, se predhodno pripravi površino z dodajanjem peska ali drugega ustreznega materiala za izboljšavo odcednosti. 
</t>
    </r>
    <r>
      <rPr>
        <b/>
        <sz val="11"/>
        <rFont val="Segoe UI"/>
        <family val="2"/>
        <charset val="238"/>
      </rPr>
      <t>* Cena vlončenih čebulnic je od čebulic v razsutem stanju v povprečju višja za 50%.</t>
    </r>
  </si>
  <si>
    <t>4.4.3</t>
  </si>
  <si>
    <t xml:space="preserve">Priprava rastišča po SIST DIN 18916: 2019 (Uporaba rastlin pri urejanju zelenih površin - Rastline in saditvena dela). Priprava mešanice kvalitetne zemlje, po potrebi dodajanje skleleta (g. 30-45mm) max. do razmerja 1:3 (pesek:zemlja) in organskih snovi 2-4% (v skupni globini 20-40 cm). </t>
  </si>
  <si>
    <t>4.4.2</t>
  </si>
  <si>
    <t xml:space="preserve">Izkop sadilne grede in sajenje po SIST DIN 18916: 2019 (Uporaba rastlin pri urejanju zelenih površin - Rastline in saditvena dela). Izkop za urejanje gred, globina mora ustrezati višinam koreninskih grud (alce globlja od višine grude) (spodnji sloji se do saditve že posedejo ali se vgrajujejo s postopnim zalivanjem!). Dno mora biti prepustno za vodo in prerahljano. </t>
  </si>
  <si>
    <t>4.4.1</t>
  </si>
  <si>
    <t>SAJENJE manjših grmovnic, trajnic in okrasnih trav V ZASADITVENIH VZORCIH</t>
  </si>
  <si>
    <t>4.4</t>
  </si>
  <si>
    <t>VEGETACIJA V MEŠANIH NASADIH SKUPAJ:</t>
  </si>
  <si>
    <r>
      <t xml:space="preserve">ApPS/Allium aflatuense 'Purple Sensation', okrasni luk;
</t>
    </r>
    <r>
      <rPr>
        <sz val="11"/>
        <rFont val="Segoe UI"/>
        <family val="2"/>
        <charset val="238"/>
      </rPr>
      <t xml:space="preserve">čebulica velikosti 10/11, 10 čebulnic v kompletu, </t>
    </r>
    <r>
      <rPr>
        <b/>
        <sz val="11"/>
        <rFont val="Segoe UI"/>
        <family val="2"/>
        <charset val="238"/>
      </rPr>
      <t xml:space="preserve">
</t>
    </r>
    <r>
      <rPr>
        <sz val="11"/>
        <rFont val="Segoe UI"/>
        <family val="2"/>
        <charset val="238"/>
      </rPr>
      <t>(v primeru vločnčenih čebulic oz. sadik se cena v povprečju podraži za 50%)</t>
    </r>
  </si>
  <si>
    <t>4.3.2</t>
  </si>
  <si>
    <r>
      <t xml:space="preserve">NRES/Narcissus Rijnvvelds 'Early Sensation', narcisa;
</t>
    </r>
    <r>
      <rPr>
        <sz val="11"/>
        <rFont val="Segoe UI"/>
        <family val="2"/>
        <charset val="238"/>
      </rPr>
      <t>čebulica velikosti 12/14, 10 čebulnic v kompletu,
(v primeru vločnčenih čebulic oz. sadik se cena v povprečju podraži za 50%)</t>
    </r>
  </si>
  <si>
    <t>4.3.1</t>
  </si>
  <si>
    <t>ČEBULNICE V ZASADITVENIH VZORCIH</t>
  </si>
  <si>
    <t>4.3</t>
  </si>
  <si>
    <r>
      <t xml:space="preserve">SaTa / Sanguisorba officinalis 'Tanna', strašnica;  
</t>
    </r>
    <r>
      <rPr>
        <sz val="11"/>
        <rFont val="Segoe UI"/>
        <family val="2"/>
        <charset val="238"/>
      </rPr>
      <t>sadika v vsebniku fi 9 cm</t>
    </r>
  </si>
  <si>
    <t>2.2.13</t>
  </si>
  <si>
    <r>
      <t xml:space="preserve">SaCQ / Sanguisorba officinalis 'Crimson Queen', strašnica; 
</t>
    </r>
    <r>
      <rPr>
        <sz val="11"/>
        <rFont val="Segoe UI"/>
        <family val="2"/>
        <charset val="238"/>
      </rPr>
      <t>sadika v vsebniku fi 9 cm</t>
    </r>
  </si>
  <si>
    <t>2.2.12</t>
  </si>
  <si>
    <r>
      <t xml:space="preserve">PaVi / Panicum virgatum 'Shenandoah', proso; 
</t>
    </r>
    <r>
      <rPr>
        <sz val="11"/>
        <rFont val="Segoe UI"/>
        <family val="2"/>
        <charset val="238"/>
      </rPr>
      <t>sadika v vsebniku fi 9 cm</t>
    </r>
  </si>
  <si>
    <t>2.2.11</t>
  </si>
  <si>
    <r>
      <t xml:space="preserve">CaKF / Calamagrostis x acutiflora 'Karl Foerster', šašuljica;  
</t>
    </r>
    <r>
      <rPr>
        <sz val="11"/>
        <rFont val="Segoe UI"/>
        <family val="2"/>
        <charset val="238"/>
      </rPr>
      <t>sadika v vsebniku fi 9 cm</t>
    </r>
  </si>
  <si>
    <t>2.2.10</t>
  </si>
  <si>
    <r>
      <t xml:space="preserve">SeHe / Sesleria heufleriana, vilovina;  
</t>
    </r>
    <r>
      <rPr>
        <sz val="11"/>
        <rFont val="Segoe UI"/>
        <family val="2"/>
        <charset val="238"/>
      </rPr>
      <t>sadika v vsebniku fi 9 cm</t>
    </r>
  </si>
  <si>
    <t>2.2.9</t>
  </si>
  <si>
    <r>
      <t xml:space="preserve">SaNe / Salvia nemorosa 'Ostfriesland', kadulja; 
</t>
    </r>
    <r>
      <rPr>
        <sz val="11"/>
        <rFont val="Segoe UI"/>
        <family val="2"/>
        <charset val="238"/>
      </rPr>
      <t>sadika v vsebniku fi 9 cm</t>
    </r>
  </si>
  <si>
    <t>2.2.8</t>
  </si>
  <si>
    <r>
      <t>PeAl / Pennisetum alopecuroides 'Hameln', perjanka;</t>
    </r>
    <r>
      <rPr>
        <sz val="11"/>
        <rFont val="Segoe UI"/>
        <family val="2"/>
        <charset val="238"/>
      </rPr>
      <t xml:space="preserve"> 
sadika v vsebniku fi 9 cm</t>
    </r>
  </si>
  <si>
    <t>2.2.7</t>
  </si>
  <si>
    <r>
      <t xml:space="preserve">PhDi / Phlox divaricata 'Clouds of Perfume', plamenka; 
</t>
    </r>
    <r>
      <rPr>
        <sz val="11"/>
        <rFont val="Segoe UI"/>
        <family val="2"/>
        <charset val="238"/>
      </rPr>
      <t>sadika v vsebniku fi 9 cm</t>
    </r>
  </si>
  <si>
    <t>2.2.6</t>
  </si>
  <si>
    <r>
      <t xml:space="preserve">MoCa / Molinia caerulea 'Heidebraut', modra stožka; 
</t>
    </r>
    <r>
      <rPr>
        <sz val="11"/>
        <rFont val="Segoe UI"/>
        <family val="2"/>
        <charset val="238"/>
      </rPr>
      <t>sadika v vsebniku fi 9 cm</t>
    </r>
  </si>
  <si>
    <t>2.2.5</t>
  </si>
  <si>
    <r>
      <t xml:space="preserve">DeCg / Deschampsia cespitosa 'Goldtau', rušnata masnica; 
</t>
    </r>
    <r>
      <rPr>
        <sz val="11"/>
        <rFont val="Segoe UI"/>
        <family val="2"/>
        <charset val="238"/>
      </rPr>
      <t>sadika v vsebniku fi 9 cm</t>
    </r>
  </si>
  <si>
    <t>2.2.4</t>
  </si>
  <si>
    <r>
      <t xml:space="preserve">CaMo / Carex morrowii 'Hazy Green', šaš; 
</t>
    </r>
    <r>
      <rPr>
        <sz val="11"/>
        <rFont val="Segoe UI"/>
        <family val="2"/>
        <charset val="238"/>
      </rPr>
      <t>sadika v vsebniku fi 9 cm</t>
    </r>
  </si>
  <si>
    <t>2.2.3</t>
  </si>
  <si>
    <r>
      <t xml:space="preserve">CaFa / Carex flacca, sinjezeleni šaš; 
</t>
    </r>
    <r>
      <rPr>
        <sz val="11"/>
        <rFont val="Segoe UI"/>
        <family val="2"/>
        <charset val="238"/>
      </rPr>
      <t>sadika v vsebniku fi 9 cm</t>
    </r>
  </si>
  <si>
    <t>2.2.2</t>
  </si>
  <si>
    <r>
      <t xml:space="preserve">AjRb / Ajuga reptans 'Burgundy Glow', skrečnik; 
</t>
    </r>
    <r>
      <rPr>
        <sz val="11"/>
        <rFont val="Segoe UI"/>
        <family val="2"/>
        <charset val="238"/>
      </rPr>
      <t>sadika v vsebniku fi 9 cm</t>
    </r>
  </si>
  <si>
    <t>2.2.1</t>
  </si>
  <si>
    <t>TRAJNICE in OKRASNE TRAVE V ZASADITEVNIH VZORCIH</t>
  </si>
  <si>
    <t>2.2</t>
  </si>
  <si>
    <r>
      <t xml:space="preserve">Rosa glauca, rdečelistni šipek
</t>
    </r>
    <r>
      <rPr>
        <sz val="11"/>
        <rFont val="Segoe UI"/>
        <family val="2"/>
        <charset val="238"/>
      </rPr>
      <t>višina sadike 80-100 cm, min. 7 poganjkov, sadika v vsebniku C 7,5l</t>
    </r>
  </si>
  <si>
    <t>2.1.2</t>
  </si>
  <si>
    <t>GRMOVNICE in POKROVNICE V ZASADITEVNIH VZORCIH</t>
  </si>
  <si>
    <t>2.1</t>
  </si>
  <si>
    <r>
      <rPr>
        <sz val="11"/>
        <rFont val="Segoe UI"/>
        <family val="2"/>
        <charset val="238"/>
      </rPr>
      <t xml:space="preserve">površina na </t>
    </r>
    <r>
      <rPr>
        <b/>
        <sz val="11"/>
        <rFont val="Segoe UI"/>
        <family val="2"/>
        <charset val="238"/>
      </rPr>
      <t>ravnini</t>
    </r>
  </si>
  <si>
    <t>GRMOVNICE IN TRAJNICE V MEŠANIH NASADIH/ ZASADITEVNIH VZORCIH</t>
  </si>
  <si>
    <t xml:space="preserve">kom. </t>
  </si>
  <si>
    <t xml:space="preserve">Po potrebi odstranjevanje suhih ali poškodovanih vej. </t>
  </si>
  <si>
    <t>1.4.6.</t>
  </si>
  <si>
    <t>Po potrebi odstranjevanje morebitnih poganjkov na deblu.</t>
  </si>
  <si>
    <t>1.4.5.</t>
  </si>
  <si>
    <t>Po potrebi popravilo opore ali sidranje.</t>
  </si>
  <si>
    <t>1.4.4.</t>
  </si>
  <si>
    <t>Zalivanje se izvaja po potrebi, kar pomeni, da je potrebno sprotno ocenjevanje razmer glede na vremenske razmere, ne v malih dozah, temveč v količinah, ki premočijo vso koreninsko grudo (60-100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</si>
  <si>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1.4.3.</t>
  </si>
  <si>
    <t>kom.</t>
  </si>
  <si>
    <t>Po potrebi oskrba drevesnega kolobarja.</t>
  </si>
  <si>
    <t>1.4.2.</t>
  </si>
  <si>
    <t>Potrebno je izvesti pregled stanja novo posajenega drevja.</t>
  </si>
  <si>
    <t>1.4.1.</t>
  </si>
  <si>
    <t xml:space="preserve">Začetno vzdrževanje se izvaja prvo leto po sajenju oz. do končnega prevzema objekta. Število ogledov in oskrbo po strokovni presoji določi vzdrževalec sam in jih prilagaja glede na lokacijo, vremenske razmere ... (Na splošno se v prvem letu po sajenju priporoča preglede in vzdrževanje vsaj na 4 tedne ). Stroški začetnega vzdrževanja se priznajo glede na poročilo o opravljenem delu. Ocena je narejena za kvalificiranega vrtnarja. </t>
  </si>
  <si>
    <t>ZAČETNO VZDRŽEVANJE</t>
  </si>
  <si>
    <t>1.4.</t>
  </si>
  <si>
    <r>
      <rPr>
        <b/>
        <sz val="11"/>
        <rFont val="Segoe UI"/>
        <family val="2"/>
        <charset val="238"/>
      </rPr>
      <t xml:space="preserve">Gnojilna tableta </t>
    </r>
    <r>
      <rPr>
        <sz val="11"/>
        <rFont val="Segoe UI"/>
        <family val="2"/>
        <charset val="238"/>
      </rPr>
      <t xml:space="preserve">z dolgotrajnim delovanjem kot npr. Healthy start 12-8-8|21g oziroma enakovredno (poraba 3 tablete/sadiko drevesa). </t>
    </r>
  </si>
  <si>
    <t>1.3.8.</t>
  </si>
  <si>
    <r>
      <rPr>
        <b/>
        <sz val="11"/>
        <rFont val="Segoe UI"/>
        <family val="2"/>
        <charset val="238"/>
      </rPr>
      <t>Mikorizni bio stimulator</t>
    </r>
    <r>
      <rPr>
        <sz val="11"/>
        <rFont val="Segoe UI"/>
        <family val="2"/>
        <charset val="238"/>
      </rPr>
      <t xml:space="preserve"> kot npr. Tree Saver Transplant 85g|PHC oziroma enakovredno (poraba 3 vrečke/drevesno sadiko 20/25). Vsebina ene vrečke se zmeša s cca. 60 L zemlje. </t>
    </r>
  </si>
  <si>
    <t>1.3.7.</t>
  </si>
  <si>
    <r>
      <rPr>
        <b/>
        <sz val="11"/>
        <rFont val="Segoe UI"/>
        <family val="2"/>
        <charset val="238"/>
      </rPr>
      <t xml:space="preserve">Dodatki </t>
    </r>
    <r>
      <rPr>
        <sz val="11"/>
        <rFont val="Segoe UI"/>
        <family val="2"/>
        <charset val="238"/>
      </rPr>
      <t>na osnovi huminskih snovi npr. humificiran grozdni mošt kot npr. Biovin prah (NPK: 1,8-0,6-0,35) oziroma enakovredno; poraba 2 kg/sadiko.</t>
    </r>
  </si>
  <si>
    <t>1.3.6.</t>
  </si>
  <si>
    <r>
      <rPr>
        <b/>
        <sz val="11"/>
        <rFont val="Segoe UI"/>
        <family val="2"/>
        <charset val="238"/>
      </rPr>
      <t>Zaščita za deblo pred poškodbami/košnjo</t>
    </r>
    <r>
      <rPr>
        <sz val="11"/>
        <rFont val="Segoe UI"/>
        <family val="2"/>
        <charset val="238"/>
      </rPr>
      <t>. Spiralasta zaščita iz umetne mase višine cca 20 cm omogoča rast debla v širino. Izbere naj se zaščito neupadljivih barv.</t>
    </r>
  </si>
  <si>
    <t>1.3.5.</t>
  </si>
  <si>
    <r>
      <rPr>
        <b/>
        <sz val="11"/>
        <rFont val="Segoe UI"/>
        <family val="2"/>
        <charset val="238"/>
      </rPr>
      <t>Zaščita za deblo sadike pred ožigom sonca</t>
    </r>
    <r>
      <rPr>
        <sz val="11"/>
        <rFont val="Segoe UI"/>
        <family val="2"/>
        <charset val="238"/>
      </rPr>
      <t xml:space="preserve"> ali zmrzaljo. Naravno, netrtirano trstičje se rahlo ovije okoli debla sadike - višino prilagoditi višini debla.</t>
    </r>
  </si>
  <si>
    <t>1.3.4.</t>
  </si>
  <si>
    <r>
      <rPr>
        <b/>
        <sz val="11"/>
        <rFont val="Segoe UI"/>
        <family val="2"/>
        <charset val="238"/>
      </rPr>
      <t>Količki</t>
    </r>
    <r>
      <rPr>
        <sz val="11"/>
        <rFont val="Segoe UI"/>
        <family val="2"/>
        <charset val="238"/>
      </rPr>
      <t>, premera 8 cm (3 na drevesno sadiko), povezava z latami/polokroglicami, vezivo mora dovoljevati nihanje drevesa in slediti rasti v debelino ter ne sme poškodovati debla oz. lubja.</t>
    </r>
  </si>
  <si>
    <t>1.3.3.</t>
  </si>
  <si>
    <r>
      <rPr>
        <b/>
        <sz val="11"/>
        <rFont val="Segoe UI"/>
        <family val="2"/>
        <charset val="238"/>
      </rPr>
      <t>Zastirka</t>
    </r>
    <r>
      <rPr>
        <sz val="11"/>
        <rFont val="Segoe UI"/>
        <family val="2"/>
        <charset val="238"/>
      </rPr>
      <t xml:space="preserve"> - netrtetirano macesnovo lubje (v oddaljenosti cca 1,2 m od debla (10 cm od debla se zastirke ne nasipa) deb. 5 cm). </t>
    </r>
  </si>
  <si>
    <t>1.3.2.</t>
  </si>
  <si>
    <t>Dobava, saditev, gnojenje, izdelava zalivalne kotanje, zastiranje ( lesni sekanci), zalivanje, oskrba.</t>
  </si>
  <si>
    <t>1.3.1.</t>
  </si>
  <si>
    <t>1.3.</t>
  </si>
  <si>
    <t>SAJENJE DREVES SKUPAJ:</t>
  </si>
  <si>
    <r>
      <rPr>
        <b/>
        <sz val="11"/>
        <rFont val="Segoe UI"/>
        <family val="2"/>
        <charset val="238"/>
      </rPr>
      <t>Priprava rastišča</t>
    </r>
    <r>
      <rPr>
        <sz val="11"/>
        <rFont val="Segoe UI"/>
        <family val="2"/>
        <charset val="238"/>
      </rPr>
      <t xml:space="preserve"> po SIST DIN 18915:2019 (Uporaba rastlin pri urejanju zelenih površin - Zemeljska dela). 
Priprava mešanice kvalitetne zemlje, po potrebi dodajanje skleleta (g. 30-45mm) max. do razmerja 1:3 (pesek:zemlja) in organskih snovi 2-4%. </t>
    </r>
  </si>
  <si>
    <t>1.2.2.</t>
  </si>
  <si>
    <r>
      <rPr>
        <b/>
        <sz val="11"/>
        <rFont val="Segoe UI"/>
        <family val="2"/>
        <charset val="238"/>
      </rPr>
      <t>Izkop in sajenje</t>
    </r>
    <r>
      <rPr>
        <sz val="11"/>
        <rFont val="Segoe UI"/>
        <family val="2"/>
        <charset val="238"/>
      </rPr>
      <t xml:space="preserve"> skladno s SIST DIN 18916:2019 (Uporaba rastlin pri urejanju zelenih površin - Rastline in saditvena dela).
Izkop sadilne jame premera min. 1,5-kratnik koreninske bale/grude, globina mora ustrezati višini koreninske grude (spodnji sloji se vgradijo predhodno, da se do saditve že posedejo ali se vgrajujejo s postopnim zalivanjem!). Dno mora biti prepustno za vodo in pred nasutjem substrata prerahljano.</t>
    </r>
  </si>
  <si>
    <t>1.2.1.</t>
  </si>
  <si>
    <t>SAJENJE DREVES</t>
  </si>
  <si>
    <t>1.2.</t>
  </si>
  <si>
    <t>št. skupaj</t>
  </si>
  <si>
    <t>NOVA DREVESA SKUPAJ:</t>
  </si>
  <si>
    <r>
      <t xml:space="preserve">PrAv P / Prunus aviun 'Plena', okrasna češnja
</t>
    </r>
    <r>
      <rPr>
        <sz val="11"/>
        <rFont val="Segoe UI"/>
        <family val="2"/>
        <charset val="238"/>
      </rPr>
      <t xml:space="preserve">Soliterna sadika s koreninsko balo v mreži. Obseg debla 18/20 cm (merjeno 1 m od tal). Drevoredno vzgojeno drevo s pravilno oblikovano krošnjo in prvim odganjkom na višini 2,2 m.  </t>
    </r>
  </si>
  <si>
    <t>1.1.1</t>
  </si>
  <si>
    <r>
      <t xml:space="preserve">* Gnojila se dodajajo pod kap drevesne krošnje, ter nekoliko izven kapi drevesne krošnje. Plitvo se vkopljejo ali pokrijejo s tanko plastjo komposta, lubja, delno kompostiranimi organskimi zastrikami in podobno. </t>
    </r>
    <r>
      <rPr>
        <b/>
        <u/>
        <sz val="11"/>
        <rFont val="Segoe UI"/>
        <family val="2"/>
        <charset val="238"/>
      </rPr>
      <t>Območje 10 cm od debla se lahko pušča brez zastirke.</t>
    </r>
    <r>
      <rPr>
        <b/>
        <sz val="11"/>
        <rFont val="Segoe UI"/>
        <family val="2"/>
        <charset val="238"/>
      </rPr>
      <t xml:space="preserve">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r>
  </si>
  <si>
    <t>DREVESA</t>
  </si>
  <si>
    <t>1.1.</t>
  </si>
  <si>
    <t>NOVA VEGETACIJA</t>
  </si>
  <si>
    <t>1.</t>
  </si>
  <si>
    <t xml:space="preserve">objekt: </t>
  </si>
  <si>
    <t xml:space="preserve">investitor: 	</t>
  </si>
  <si>
    <t>Občina Kočevje
Ljubljanska cesta 26
1330 Kočevje</t>
  </si>
  <si>
    <t>vsebina:</t>
  </si>
  <si>
    <t>popis del PZI</t>
  </si>
  <si>
    <t>A</t>
  </si>
  <si>
    <t>SKUPAJ</t>
  </si>
  <si>
    <t>B</t>
  </si>
  <si>
    <t>Nepredvidena dela 5 %</t>
  </si>
  <si>
    <t>C</t>
  </si>
  <si>
    <t>Skupaj A. + B.</t>
  </si>
  <si>
    <t>D</t>
  </si>
  <si>
    <t>DDV (22 %)</t>
  </si>
  <si>
    <t>SKUPAJ (A+B) + D</t>
  </si>
  <si>
    <t>V priloženem popisu je v nekaterih postavkah zaradi ustreznejšega opisa materialov ali opreme v informativne namene naveden tudi proizvajalec in tip materiala ali opreme. Navedba je zgolj informativne narave in se lahko ponudi material oz. oprema, ki je enakovredna (68 člen ZJN-3).</t>
  </si>
  <si>
    <r>
      <t xml:space="preserve">GRADBENO OBRTNIŠKA DELA </t>
    </r>
    <r>
      <rPr>
        <sz val="11"/>
        <color theme="1"/>
        <rFont val="Segoe UI"/>
        <family val="2"/>
        <charset val="238"/>
      </rPr>
      <t>parcela 1612/7</t>
    </r>
  </si>
  <si>
    <t>parcela 1612-7</t>
  </si>
  <si>
    <t>III.</t>
  </si>
  <si>
    <t xml:space="preserve">II. </t>
  </si>
  <si>
    <t xml:space="preserve">I. </t>
  </si>
  <si>
    <t>parcela 2109-4</t>
  </si>
  <si>
    <t>Površinski odkop v zemljinah in nasutjih v naklonih po projektu, za nove površine, z odvozom na gradbiščno deponijo.</t>
  </si>
  <si>
    <t>2e</t>
  </si>
  <si>
    <t xml:space="preserve">izkop za gabione, globine do 1m </t>
  </si>
  <si>
    <t>Zasip za temelji z izkopano zemljino, z dovozom z gradbiščne deponije, z utrjevanjem in nabijanjem v plasteh.</t>
  </si>
  <si>
    <t>3e</t>
  </si>
  <si>
    <t>za gabioni</t>
  </si>
  <si>
    <t>7e</t>
  </si>
  <si>
    <t>tamponsko nasutje med temelji gabionov</t>
  </si>
  <si>
    <t>zmrzlinsko odporen tamponski drobljenec TD 0/32 v debelini 25cm</t>
  </si>
  <si>
    <t>zmrzlinsko odporen kamniti nasipni material KNM 0/64 v debelini 30cm</t>
  </si>
  <si>
    <t>GRADBENA DELA</t>
  </si>
  <si>
    <t>Izvedba AB elementov, z dobavo in vgradnjo materiala in elementov, po projektu, z vsem osnovnim in pomožnim materialom, vsemi deli in transporti, vse za gotove izvedene elemente in vgrajene materiale.</t>
  </si>
  <si>
    <t xml:space="preserve">Za vse konstrukcijske elemente izvajalec izdela projekt betona, ki ga potrdi projektant. </t>
  </si>
  <si>
    <t>gabioni</t>
  </si>
  <si>
    <t>6a</t>
  </si>
  <si>
    <t>Dobava in vgradnja nearmiranega podložnega betona C12/15, v naklonih po projektu, z vsemi robnimi opaži.</t>
  </si>
  <si>
    <t>6b</t>
  </si>
  <si>
    <t>točkovni temelji fi 35cm</t>
  </si>
  <si>
    <t>6b1</t>
  </si>
  <si>
    <t>Beton C25/30</t>
  </si>
  <si>
    <t>6c</t>
  </si>
  <si>
    <t xml:space="preserve">dobava in vgradnja armature po projektu </t>
  </si>
  <si>
    <t>6c1</t>
  </si>
  <si>
    <t>armatura: do fi 12mm. Ocena</t>
  </si>
  <si>
    <t>6d</t>
  </si>
  <si>
    <t>opaž - betonske cevi fi 35cm</t>
  </si>
  <si>
    <t>leseno sedalo skladno z obstoječo urbano opremo iz moralov cca 10/14cm, v razmaku 1,5cm (leseni distančniki 3,4x3,4cm, preko INOX podkonstrukcije (oblikovani profil in navojne palice M10) in vročecinkanega nosilnega profila vijačenje preko gabionov v AB temelj. Sedalo L profila cca 40/29cm (5 moralov v preseku)</t>
  </si>
  <si>
    <t>1e1</t>
  </si>
  <si>
    <t>klop 2,7m</t>
  </si>
  <si>
    <t>1e2</t>
  </si>
  <si>
    <t>klop 1,8m</t>
  </si>
  <si>
    <t>1e3</t>
  </si>
  <si>
    <t>klop 0,6m</t>
  </si>
  <si>
    <t>Nosilni konstrukcija in vročecinkana mreža  z okenci 5x5cm, po detajlu, polnjena z avtohtonim kamenjem.
* vključno z vstavljanjem semenskih žepkov (glej popis zasaditev).</t>
  </si>
  <si>
    <t>1.1</t>
  </si>
  <si>
    <t>NOVA DREVESA in SADITEV</t>
  </si>
  <si>
    <r>
      <rPr>
        <sz val="15"/>
        <rFont val="Arial"/>
        <family val="2"/>
        <charset val="238"/>
      </rPr>
      <t xml:space="preserve">* </t>
    </r>
    <r>
      <rPr>
        <sz val="11"/>
        <rFont val="Arial"/>
        <family val="2"/>
        <charset val="238"/>
      </rPr>
      <t>Gnojila se dodajajo pod kap drevesne krošnje, ter nekoliko izven kapi drevesne krošnje. Plitvo se vkopljejo ali pokrijejo s tanko plastjo komposta, lubja, šote ali podobnim materialom.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r>
  </si>
  <si>
    <t xml:space="preserve">FaA / Fraxinus americana 'Autumn Purple' (ameriški jesen), soliter, obseg 20-25 cm, 4x presajena sadika s koreninsko balo v mreži </t>
  </si>
  <si>
    <t>(cepljen na 180 cm)</t>
  </si>
  <si>
    <t xml:space="preserve">Pa / Prunus avium 'Plena' (okrasna divja češnja), soliter, obseg 20-25 cm, 4x presajena sadika s koreninsko balo v mreži </t>
  </si>
  <si>
    <t xml:space="preserve">Sa / Salix alba (povešava vrba), soliter, obseg 20-25 cm, 4x presajena sadika s koreninsko balo v mreži </t>
  </si>
  <si>
    <t>(visoko cepljen)</t>
  </si>
  <si>
    <t xml:space="preserve">Ss / Salix sepulcralis (povešava vrba), soliter, obseg 20-25 cm, 4x presajena sadika s koreninsko balo v mreži </t>
  </si>
  <si>
    <t>Izkop in sajenje skladno s SIST DIN 18916:2019 (Uporaba rastlin pri urejanju zelenih površin - Rastline in saditvena dela).
Izkop sadilne jame premera min. 1,5-kratnik koreninske bale/grude, globina mora ustrezati višini koreninske grude (spodnji sloji se vgradijo predhodno, da se do saditve že posedejo ali se vgrajujejo s postopnim zalivanjem!). Dno mora biti prepustno za vodo in pred nasutjem substrata prerahljano.</t>
  </si>
  <si>
    <t xml:space="preserve">Priprava rastišča po SIST DIN 18915:2019 (Uporaba rastlin pri urejanju zelenih površin - Zemeljska dela). 
Priprava mešanice kvalitetne zemlje, po potrebi dodajanje skleleta (g. 30-45mm) max. do razmerja 1:3 (pesek:zemlja) in organskih snovi 2-4%. </t>
  </si>
  <si>
    <t>Količki, premera 8 cm (3 na drevesno sadiko), povezava z latami/polokroglicami, vezivo mora dovoljevati nihanje drevesa in slediti rasti v debelino ter ne sme poškodovati debla oz. lubja.</t>
  </si>
  <si>
    <t>Zaščita za deblo sadike pred ožigom sonca ali zmrzaljo. Naravno, netrtirano trstičje se rahlo ovije okoli debla sadike - višino prilagoditi višini debla.</t>
  </si>
  <si>
    <t>Zaščita za deblo pred poškodbami/košnjo. Spiralasta zaščita iz umetne mase višine cca 20 cm omogoča rast debla v širino. Izbere naj se zaščito neupadljivih barv.</t>
  </si>
  <si>
    <t>Dodatki na osnovi huminskih snovi npr. humificiran grozdni mošt kot npr. Biovin prah (NPK: 1,8-0,6-0,35) oziroma enakovredno; poraba 2 kg/sadiko.</t>
  </si>
  <si>
    <t xml:space="preserve">Mikorizni bio stimulator kot npr. Tree Saver Transplant 85g|PHC oziroma enakovredno (poraba 3 vrečke/drevesno sadiko 20/25). Vsebina ene vrečke se zmeša s cca. 60 L zemlje. </t>
  </si>
  <si>
    <t xml:space="preserve">Gnojilna tableta z dolgotrajnim delovanjem kot npr. Healthy start 12-8-8|21g oziroma enakovredno (poraba 3 tablete/sadiko drevesa). </t>
  </si>
  <si>
    <t>Dobava, saditev, gnojenje, izdelava zalivalne kotanje, zastiranje, zalivanje, oskrba.</t>
  </si>
  <si>
    <t>Dodatek za izvedbo ročnega izkopa sadilne jame po DIN 18916
* Glede na zahteve arborista in posamezne težko dostopne lokacije novo sajene drevnine in trajnic se predvideva, da bo moralo biti cca 40% izkopov sadilnih jam oprevljenih ročno.</t>
  </si>
  <si>
    <t>1.1 a</t>
  </si>
  <si>
    <t>Dobava in namestitev zalivalne vreče, volumen 60–75 l, UV stabilen material, z zadrgo oziroma pritrdilnim sistemom za namestitev okoli debla oz. količka, vključno z vsemi pomožnimi deli in transporti.</t>
  </si>
  <si>
    <t>NOVA DREVESA IN SADITEV SKUPAJ</t>
  </si>
  <si>
    <t>1.2</t>
  </si>
  <si>
    <t>ZAČETNO VZDRŽEVANJE DREVES</t>
  </si>
  <si>
    <t>Začetno vzdrževanje se izvaja do 1 dekade junija oz. do končnega prevzema objekta. Stroški začetnega vzdrževanja se priznajo glede na poročilo o opravljenem delu, saj je dolžina in količina opravljenega dela odvisna od termina izvedbe in vremenskih razmer. Ocena!</t>
  </si>
  <si>
    <t>Zalivanje se izvaja po potrebi, kar pomeni, da je potrebno sprotno ocenjevanje razmer glede na vremenske razmere, ne v malih dozah, temveč v količinah, ki premočijo vso koreninsko grudo (50-100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</si>
  <si>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2.0</t>
  </si>
  <si>
    <t xml:space="preserve">GRMOVNICE </t>
  </si>
  <si>
    <t>NOVE GRMOVNICE in SADITEV</t>
  </si>
  <si>
    <t xml:space="preserve">Tb / Taxus baccata  (tisa), 100-125 cm, 4x presajena sadika s koreninsko balo v mreži </t>
  </si>
  <si>
    <t>izkop sadilne jame in sajenje po SIST DIN 18916: 2019 (Uporaba rastlin pri urejanju zelenih površin - Rastline in saditvena dela)</t>
  </si>
  <si>
    <t>priprava rastišča po SIST DIN 18915: 2019 (Uporaba rastlin pri urejanju zelenih površin -  zemeljska dela)  toč. 7.7.1 (mešanica kvalitetne zemlje, mivke (kremenčevega peska) in šote v globini 20 - 40 cm)</t>
  </si>
  <si>
    <t xml:space="preserve">saditev, gnojilo, zalivanje, oskrba </t>
  </si>
  <si>
    <t>SADIKE NOVIH GRMOVNIC IN SAJENJE SKUPAJ</t>
  </si>
  <si>
    <t xml:space="preserve">ZAČETNO VZDRŽEVANJE GRMOVNIC </t>
  </si>
  <si>
    <t>Obrezovanje striženih grmovnic se izvede 1 x na leto</t>
  </si>
  <si>
    <t>Zalivanje se izvaja po potrebi, kar pomeni, da je potrebno sprotno ocenjevanje razmer glede na vremenske razmere</t>
  </si>
  <si>
    <t>Gnojenje.</t>
  </si>
  <si>
    <t>ZAČETNO VZDRŽEVANJE GRMOVNIC</t>
  </si>
  <si>
    <t>3.0</t>
  </si>
  <si>
    <t>TRAVE IN TRAJNICE</t>
  </si>
  <si>
    <t>3.1</t>
  </si>
  <si>
    <t>NOVE TRAVE IN TRAJNICE in SADITEV</t>
  </si>
  <si>
    <t xml:space="preserve">Priprava gred na saditev: </t>
  </si>
  <si>
    <t>Strojna odstranitev travne ruše z odvozom na deponijo - staro rušo se izreže v globini 4 cm.</t>
  </si>
  <si>
    <t>Dobava in razprostiranje komposta v sloju debeline 4 cm po celi površini - kot npr. Zeleni kompost, proizvajalec Humko d.o.o. ali enakovredno.</t>
  </si>
  <si>
    <t>Rahljanje zemlje in vkopavanje komposta – frezanje v globini od 15-20 cm. Globina frezanja je odvisna od optimalnosti strukture, ki jo dosega zemlja. Globina mora biti večja, če je slabša kvaliteta zemlje (izvajalec se predhodno seznani s stanjem na terenu.). </t>
  </si>
  <si>
    <t xml:space="preserve">Dobava in postavitev alu linijskih kovinskih robnikov višine 15cm, skupaj s potrebnimi pritrditvenimi elementi, spoji in kotnimi veznimi elementi. </t>
  </si>
  <si>
    <t>*Pri izboru in ob dobavi je potrebno pregledati kakovost trajnic in trav. Nadzemni deli ne smejo kazati znakov bolezni, ne smejo biti polomljeni, rastlina ne sme kazati znakov stresa in ne sme biti presušena. Koreninska gruda v lončku naj bo dobro preraščena. Rastline naj bodo gojene v podobnih podnebnih razmerah, kot v Kočevju.</t>
  </si>
  <si>
    <t>DcG / Dechampsia cespitosa 'Goldschleier' (rušnata masnica), trava, sadika v vsebniku (P1)</t>
  </si>
  <si>
    <t>PaH / Pennisetum alopecuroides 'Hameln' (japonska perjanka), trava, sadika v vsebniku (P1)</t>
  </si>
  <si>
    <t>KiBS / Kalimeris incisa 'Blue Star' (korejska astra), trajnica, sadika v vsebniku (P0.5)</t>
  </si>
  <si>
    <t>priprava rastišča po SIST DIN 18915: 2019 (Uporaba rastlin pri urejanju zelenih površin -  zemeljska dela)</t>
  </si>
  <si>
    <t xml:space="preserve">Rastline naj bodo pred razporejanjem in sajenjem primerno zalite, da bo koreninska gruda vlažna. Rastline najprej  in po načrtu razporedimo po pripravljenih gredah (po razporeditvi priporočamo pregled razporeditve z načrtovalcem). V naslednjem koraku rastline izlončimo in nato jih posadimo. Sadimo tako, da bo vrh grude vzporedno s tlemi in ne globje. Priporočljivo je, da izlončene trajnice ne stojijo več kot dva dni na gredi - poleti jih je potrebno posaditi v enem dnevu. Takoj po sajenju nasad zalijemo tako, da je zemlja namočena in potem prekrijemo z zastirko. </t>
  </si>
  <si>
    <t xml:space="preserve">Po sajenju trajnic in trav je celotno površino potrebno prekriti z zastirko v višini 4 cm - kot npr. Fibrohum Mulch, Humko d.o.o. Pazimo, da ne zasuvamo osrednjega dela ratline. </t>
  </si>
  <si>
    <t>SADIKE NOVIH TRAV IN TRAJNIC SKUPAJ</t>
  </si>
  <si>
    <t>3.2</t>
  </si>
  <si>
    <t>ZAČETNO VZDRŽEVANJE TRAJNIC</t>
  </si>
  <si>
    <t xml:space="preserve">Začetno vzdrževanje se izvaja prvo leto po sajenju.  oz. do končnega prevzema objekta. V prvem letu je pripročen pregled oz. oskrba nasada na vsake 4 tedne - predvsem gre za pletje, dokler se trajnice in trave ne razrastejo do strnjene površine.  Že v  prvem letu je potrebno opraviti tudi pomladasnki, poletni in jesenski rez trajnic. Stroški začetnega vzdrževanja se priznajo glede na poročilo o opravljenem delu, saj je dolžina in količina opravljenega dela odvisna od termina izvedbe in vremenskih razmer. Ocena je narejena za kvalificiranega vrtnarja. </t>
  </si>
  <si>
    <t xml:space="preserve">Odstranjevanje odmrlih, posušenih in odpadlih delov 3 x na leto </t>
  </si>
  <si>
    <t>Zalivanje se izvaja po potrebi, kar pomeni, da je potrebno sprotno ocenjevanje razmer glede na vremenske razmere (pokrovnice in trave).</t>
  </si>
  <si>
    <t>ZAČETNO VZDRŽEVANJE TRAV IN TRAJNIC</t>
  </si>
  <si>
    <t>4.0</t>
  </si>
  <si>
    <t>NOVE ČEBULNICE</t>
  </si>
  <si>
    <t>4.1</t>
  </si>
  <si>
    <t>NOVE ČEBULNICE IN SAJENJE</t>
  </si>
  <si>
    <t>Allium aflatuense 'Purple Sensation' (okrasni luk), čebulica velikosti 10/11</t>
  </si>
  <si>
    <t>Narcissus Rijnvvelds 'Early Sensation' (narcisa), čebulica velikosti 12/14</t>
  </si>
  <si>
    <t>Narcissus Tazetten 'Geranium' (narcisa), čebulica velikosti 12/14</t>
  </si>
  <si>
    <t>Saditev čebulnic.</t>
  </si>
  <si>
    <t xml:space="preserve">Posebna priprava gred ni potrebna, saj so bila tla že pripravljena za sajenje trajnic. Pomladi cvetoče čebulnice sadimo jeseni. Pred sajenjem preverimo kakovost in izločimo poškodovane čebulice. Razporedimo jih enakomerno po celi površini. Pred sajenjem se prepričamo, da jih sadimo pravilno orientirane - zgornji del je nekoliko ožji in špičast (to ni nujno), spodnji del pa ima lahko vidne ostanke korenin (to ni nujno). Čebulnice sadimo v globino 2x obsega velikosti same čebulnice. </t>
  </si>
  <si>
    <t>NOVE ČEBULNICE IN SAJENJE SKUPAJ</t>
  </si>
  <si>
    <t>5.0</t>
  </si>
  <si>
    <t>Pohodna trata (izbor travne mešanice prilagojen mikrolokaciji - sončne/senčne lege).
Priprava in setev po DIN 18917: nabava travne mešanice za pohodno trato, navoz zemlje do globine 10 cm (mešanica kvalitetne zemlje, mivke (kremenčevega peska) in šote), razgrinjanje, grobo in fino planiranje, setev, zagrabljanje, uvaljanje, zalivanje.</t>
  </si>
  <si>
    <t>Začetno zalivanje trate dva tedna, 2 x tedensko (v primeru jesenske setve); prevoz vode s cisterno.</t>
  </si>
  <si>
    <t>ZATRAVITEV SKUPAJ</t>
  </si>
  <si>
    <t>6.0</t>
  </si>
  <si>
    <t>ZASADITVE SKUPAJ</t>
  </si>
  <si>
    <t>POROČILO K POPISU DEL IN PROJEKTANTSKI OCENI VREDNOSTI</t>
  </si>
  <si>
    <t>(-) Popis del in projektantska ocena vrednosti sta izdelana na osnovi PZI načrta številka projekta: LUZ, d.d. 9515, št. načrta: LUZ, d.d. – 9515_KA, december 2025, ki ga je izdelalo podjetje LUZ, d.d., Verovškova 64, Ljubljana.</t>
  </si>
  <si>
    <t>(-) Podane cene za enoto so povprečne cene v gradbeništvu.</t>
  </si>
  <si>
    <t>(-) V rekapitulaciji projektantske ocene vrednosti je upoštevano povečanje vrednosti za 5 % zaradi nepredvidenih del.</t>
  </si>
  <si>
    <t>(-) V rekapitulaciji projektantske ocene vrednosti je zajet davek na dodano vrednost (DDV) v višini 22 %.</t>
  </si>
  <si>
    <t>(-) V popisu niso upoštevani odkupi zemljišč.</t>
  </si>
  <si>
    <t>(-) Proizvajalec se seznani z vsemi pogoji za delo (transport, omejitve kulturne dediščine) pred izvedbo del! Kasnejši zahtevki glede pogojev dela niso upravičeni.</t>
  </si>
  <si>
    <t>SPLOŠNO:</t>
  </si>
  <si>
    <t>(-) Dela je potrebno izvajati skladno s projektno dokumentacijo, v skladu z veljavnimi tehničnimi predpisi, normativi in standardi ob upoštevanju zahtev iz varstva pri delu. Uporabljati je potrebno samo materiale, ki ustrezajo predpisom in standardom.</t>
  </si>
  <si>
    <t>(-) Izvajalec del mora pri izvedbi upoštevati tehnično poročilo iz načrta.</t>
  </si>
  <si>
    <t>(-) V enotnih cenah morajo biti zajeti tudi naslednji stroški:</t>
  </si>
  <si>
    <t>... ureditev gradbišča, zakoličba, postavitev gradbiščne table, zaščitna ograja in obvestila ter ostala pripravljalna dela, z vsemi deli in materialom ter dnevno čiščenje gradbišča,</t>
  </si>
  <si>
    <t>… izvajalec se seznani z vsemi okoliščinami, stanjem na terenu in iz tega izhajajočimi možnostmi za dostop in transport, manipulacijo…</t>
  </si>
  <si>
    <t>... ves potreben osnovni in pomožni material z dobavo, vse podkonstrukcije, transporte in vgrajevanja,</t>
  </si>
  <si>
    <t>... izvedba del po popisu iz postavke in načrta,</t>
  </si>
  <si>
    <t>... zavarovanja gradbišča,</t>
  </si>
  <si>
    <t>... začasne in stalne deponije in pripadajoči transporti,</t>
  </si>
  <si>
    <t>... koordinacija med investitorjem, nadzornikom, upravljalci komunalnih vodov, izvajalci, podizvajalci in soglasodajalci</t>
  </si>
  <si>
    <t>... sortiranje odpadkov na gradbišču (gradbiščni odpadki), stroški nakladanja, odvoza na registrirano stalno deponijo ter plačilo stroškov deponije in taks (če v postavki ni drugače določeno)</t>
  </si>
  <si>
    <t>(-) Obračun se mora izvajati na osnovi dejansko opravljenih količin, katere z vpisom v gradbeni dnevnik potrdi odgovorni nadzornik.</t>
  </si>
  <si>
    <t>(-)Z izdelavo ponudbe se smatra, da si je ponudnik objekt ogledal in v ponudbi upošteval dejansko stanje.</t>
  </si>
  <si>
    <t>(-)Vgrajeni material mora ustrezati veljavnim normativom in standardom, ter ustrezati predpisani kvaliteti določeni s projektom, kar se dokaže z izvidi in atesti in morajo biti vračunani v cenah po enoti.</t>
  </si>
  <si>
    <t xml:space="preserve">(-)V ponudbeni ceni  je potrebno zajeti  ves potreben material in delo vključno z vsemi transporti, pomožnimi deli  in potrebnimi ukrepi za zagotavljanje varnega dela delavcev  in okolice, ki so potrebna za izvedbo del po posamezni postavki. </t>
  </si>
  <si>
    <t>IGRALA IN OPREMA</t>
  </si>
  <si>
    <t>(-) Če ponudnik izbere igralo z enakimi lastnosti drugega proizvajalca, mora biti k ponudbi priložen tehnični list igrala z opisom in specifikacijami iz katerega je dobro razvidna kakovost in ostale lastnosti. Ustreznost igrala pred izborom izvajalca potrdi projektant.</t>
  </si>
  <si>
    <t>(-) Vsi igralni elementi in površine morajo ustrezati varnostnim standardom:
SIST EN 1176 (Oprema otroških igrišč) in
SIST EN 1177 (Ublažitev udarcev pri površinah otroških igrišč) in
SIST EN 16630 (Ublažitev udarcev pri površinah ozunanjih vadbenih parkov).
Vsa uporabljena igrala morajo imeti potreben Certifikat o skladnosti.
Proizvajalec mora zagotoviti garancijo za obstojnost materiala  in dostopnost rezervnih delov za obnovo.</t>
  </si>
  <si>
    <t>(-) Za vse vgrajene materiale mora izvajalec del predložiti dokumentacijo (atesti, certifikati, meritve....).</t>
  </si>
  <si>
    <t>(-) Vsa igrala morajo biti oblikovno usklajena in enakega proizvajalca.</t>
  </si>
  <si>
    <t>(-) Betonski temelji in podstavki igral in opreme so vključeni v posamezne postavke urbane opreme (komplet dobava in vgradnja).</t>
  </si>
  <si>
    <t xml:space="preserve">(-) Nabava z nakupom, transport do mesta vgraditve in montaža s postavitvijo visoko kvalitetne urbane tipske opreme. Urbana oprema, ki je primerna za zunanje mestne ureditve in javne parke. </t>
  </si>
  <si>
    <t>ZAŠČITA OBSTOJEČE VEGETACIJE</t>
  </si>
  <si>
    <t>Izvajalci del, ki bodo delali na gradbišču kot tudi nadzorniki in projektanti morajo biti seznanjeni s standardi SIST DIN 18920:2019, ki obravnava Splošna navodila za zaščito dreves na gradbiščih.</t>
  </si>
  <si>
    <t>Vsa drevesa morajo imeti fizično zaščito rastnega prostora v skladu s standardom SIST DIN 18920:2019</t>
  </si>
  <si>
    <t>Temelji odstranjene opreme v bližini dreves naj v izogib poškodbam korenin ostanejo v tleh.</t>
  </si>
  <si>
    <t>Izkopi v območju drevesnih korenin naj bodo ročni oz. pazljivi, če so strojni.</t>
  </si>
  <si>
    <t>Odkopane korenine se ne smejo izsušiti. Kjerkoli bodo korenine odkopane ali razgaljene jih je potrebno prekriti in preprečiti izsuševanje ter ohranjati zemljino okrog njih vlažno z rednim zalivanjem.</t>
  </si>
  <si>
    <t>V kolikor naročnik ali izvajalec ve, da bo krošnja dreves kje moteča za izvedbo del oz. gibanje strojev, naj na to v času obrezovanja opozori nadzornega arborista, da oceni ali je dopustno veje odstraniti, skrajšati ali le začasno povezati.</t>
  </si>
  <si>
    <r>
      <t xml:space="preserve">GRADBENO OBRTNIŠKA DELA </t>
    </r>
    <r>
      <rPr>
        <sz val="11"/>
        <color theme="1"/>
        <rFont val="Segoe UI"/>
        <family val="2"/>
        <charset val="238"/>
      </rPr>
      <t>parcela 2109/4</t>
    </r>
  </si>
  <si>
    <t>Dobava in montaža jeklenih HEA/HEB stebrov, vroče cinkanih in barvanih po RAL lestvici, absorpcijskih Al-panelov (obojestranska ali enostranska absorpcija) višine  XX	, vključno z EPDM tesnil za zvočno tesnjenje med stebri in paneli.</t>
  </si>
  <si>
    <r>
      <t xml:space="preserve">Dobava in montaža tispke </t>
    </r>
    <r>
      <rPr>
        <b/>
        <sz val="11"/>
        <rFont val="Arial"/>
        <family val="2"/>
        <charset val="238"/>
      </rPr>
      <t>protihrupne ograje viš. 2 m</t>
    </r>
    <r>
      <rPr>
        <sz val="11"/>
        <rFont val="Arial"/>
        <family val="2"/>
        <charset val="238"/>
      </rPr>
      <t>, po specifikaciji v projektu, z vsemi temelji, in spremljajočimi gradbenimi deli (izkopi, zasipi...)
Karakteristike in točne dimenzije ograje po projektu.</t>
    </r>
  </si>
  <si>
    <r>
      <t xml:space="preserve">GRADBENO OBRTNIŠKA DELA </t>
    </r>
    <r>
      <rPr>
        <sz val="11"/>
        <color theme="1"/>
        <rFont val="Arial"/>
        <family val="2"/>
        <charset val="238"/>
      </rPr>
      <t>protihrupna ograja</t>
    </r>
  </si>
  <si>
    <t>ZASADITVENA DELA parcela 2109/4</t>
  </si>
  <si>
    <t>ZASADITVENA DELA parcela 1612/7</t>
  </si>
  <si>
    <t>SKLOP 1</t>
  </si>
  <si>
    <t>SKLOP 2</t>
  </si>
  <si>
    <t>protihrupna ograja = SKLOP 1</t>
  </si>
  <si>
    <t>SKLOP 1 SKUPAJ</t>
  </si>
  <si>
    <t xml:space="preserve">SKLOP 2 SKUPAJ </t>
  </si>
  <si>
    <t>izvzeti stroški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</si>
</sst>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46">
    <font>
      <sz val="11"/>
      <name val="Arial Narrow CE"/>
      <family val="2"/>
      <charset val="238"/>
    </font>
    <font>
      <sz val="11"/>
      <color theme="1"/>
      <name val="Calibri"/>
      <family val="2"/>
      <charset val="238"/>
      <scheme val="minor"/>
    </font>
    <font>
      <b/>
      <sz val="11"/>
      <color theme="1"/>
      <name val="Calibri"/>
      <family val="2"/>
      <charset val="238"/>
      <scheme val="minor"/>
    </font>
    <font>
      <sz val="11"/>
      <name val="Arial Narrow CE"/>
      <family val="2"/>
      <charset val="238"/>
    </font>
    <font>
      <sz val="11"/>
      <name val="Arial Narrow"/>
      <family val="2"/>
      <charset val="238"/>
    </font>
    <font>
      <b/>
      <sz val="11"/>
      <name val="Arial Narrow"/>
      <family val="2"/>
      <charset val="238"/>
    </font>
    <font>
      <b/>
      <sz val="14"/>
      <color theme="1"/>
      <name val="Segoe UI"/>
      <family val="2"/>
      <charset val="238"/>
    </font>
    <font>
      <sz val="11"/>
      <name val="Segoe UI"/>
      <family val="2"/>
      <charset val="238"/>
    </font>
    <font>
      <sz val="11"/>
      <name val="Swis721 Cn BT"/>
      <family val="2"/>
    </font>
    <font>
      <b/>
      <sz val="14"/>
      <name val="Segoe UI"/>
      <family val="2"/>
      <charset val="238"/>
    </font>
    <font>
      <sz val="10"/>
      <name val="Segoe UI"/>
      <family val="2"/>
      <charset val="238"/>
    </font>
    <font>
      <b/>
      <sz val="11"/>
      <color theme="1"/>
      <name val="Segoe UI"/>
      <family val="2"/>
      <charset val="238"/>
    </font>
    <font>
      <sz val="11"/>
      <color theme="1"/>
      <name val="Segoe UI"/>
      <family val="2"/>
      <charset val="238"/>
    </font>
    <font>
      <b/>
      <sz val="12"/>
      <color theme="1"/>
      <name val="Segoe UI"/>
      <family val="2"/>
      <charset val="238"/>
    </font>
    <font>
      <b/>
      <sz val="11"/>
      <name val="Segoe UI"/>
      <family val="2"/>
      <charset val="238"/>
    </font>
    <font>
      <b/>
      <sz val="12"/>
      <color rgb="FFFF0000"/>
      <name val="Calibri"/>
      <family val="2"/>
      <scheme val="minor"/>
    </font>
    <font>
      <sz val="10"/>
      <name val="Arial"/>
      <family val="2"/>
      <charset val="238"/>
    </font>
    <font>
      <sz val="11"/>
      <name val="Segoe UL"/>
      <charset val="238"/>
    </font>
    <font>
      <b/>
      <sz val="10"/>
      <color rgb="FFFF0000"/>
      <name val="Segoe UI"/>
      <family val="2"/>
      <charset val="238"/>
    </font>
    <font>
      <b/>
      <sz val="11"/>
      <color theme="8" tint="0.39997558519241921"/>
      <name val="Segoe UI"/>
      <family val="2"/>
      <charset val="238"/>
    </font>
    <font>
      <sz val="11"/>
      <color rgb="FFFF0000"/>
      <name val="Segoe UI"/>
      <family val="2"/>
      <charset val="238"/>
    </font>
    <font>
      <sz val="11"/>
      <color rgb="FF333333"/>
      <name val="Segoe UI"/>
      <family val="2"/>
      <charset val="238"/>
    </font>
    <font>
      <b/>
      <sz val="11"/>
      <color theme="1"/>
      <name val="Calibri"/>
      <family val="2"/>
      <scheme val="minor"/>
    </font>
    <font>
      <b/>
      <u/>
      <sz val="11"/>
      <name val="Segoe UI"/>
      <family val="2"/>
      <charset val="238"/>
    </font>
    <font>
      <b/>
      <sz val="12"/>
      <name val="Segoe UI"/>
      <family val="2"/>
      <charset val="238"/>
    </font>
    <font>
      <sz val="11"/>
      <color indexed="8"/>
      <name val="Segoe Ul"/>
      <charset val="238"/>
    </font>
    <font>
      <sz val="11"/>
      <color indexed="8"/>
      <name val="Arial Nova Cond"/>
      <family val="2"/>
      <charset val="238"/>
    </font>
    <font>
      <b/>
      <sz val="11"/>
      <name val="Segoe UL"/>
      <charset val="238"/>
    </font>
    <font>
      <sz val="11"/>
      <name val="Arial Nova Cond"/>
      <family val="2"/>
      <charset val="238"/>
    </font>
    <font>
      <b/>
      <sz val="11"/>
      <name val="Arial Nova Cond"/>
      <family val="2"/>
      <charset val="238"/>
    </font>
    <font>
      <sz val="9"/>
      <name val="Segoe UL"/>
      <charset val="238"/>
    </font>
    <font>
      <i/>
      <sz val="11"/>
      <name val="Segoe UL"/>
      <charset val="238"/>
    </font>
    <font>
      <sz val="11"/>
      <name val="Arial"/>
      <family val="2"/>
      <charset val="238"/>
    </font>
    <font>
      <b/>
      <sz val="11"/>
      <name val="Arial"/>
      <family val="2"/>
      <charset val="238"/>
    </font>
    <font>
      <b/>
      <sz val="11"/>
      <color rgb="FFFF0000"/>
      <name val="Arial"/>
      <family val="2"/>
      <charset val="238"/>
    </font>
    <font>
      <b/>
      <sz val="10"/>
      <name val="Arial"/>
      <family val="2"/>
      <charset val="238"/>
    </font>
    <font>
      <b/>
      <sz val="10"/>
      <color indexed="8"/>
      <name val="Arial"/>
      <family val="2"/>
      <charset val="238"/>
    </font>
    <font>
      <sz val="15"/>
      <name val="Arial"/>
      <family val="2"/>
      <charset val="238"/>
    </font>
    <font>
      <sz val="11"/>
      <color rgb="FFFF0000"/>
      <name val="Arial"/>
      <family val="2"/>
      <charset val="238"/>
    </font>
    <font>
      <sz val="11"/>
      <color rgb="FF7030A0"/>
      <name val="Arial"/>
      <family val="2"/>
      <charset val="238"/>
    </font>
    <font>
      <sz val="10"/>
      <color indexed="8"/>
      <name val="Arial"/>
      <family val="2"/>
      <charset val="238"/>
    </font>
    <font>
      <sz val="10"/>
      <name val="Arial"/>
      <family val="2"/>
    </font>
    <font>
      <sz val="11"/>
      <color indexed="10"/>
      <name val="Arial Nova Cond"/>
      <family val="2"/>
      <charset val="238"/>
    </font>
    <font>
      <b/>
      <sz val="12"/>
      <color theme="1"/>
      <name val="Arial"/>
      <family val="2"/>
      <charset val="238"/>
    </font>
    <font>
      <b/>
      <sz val="11"/>
      <color theme="1"/>
      <name val="Arial"/>
      <family val="2"/>
      <charset val="238"/>
    </font>
    <font>
      <sz val="11"/>
      <color theme="1"/>
      <name val="Arial"/>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99FF"/>
        <bgColor indexed="64"/>
      </patternFill>
    </fill>
    <fill>
      <patternFill patternType="solid">
        <fgColor theme="2" tint="-9.9978637043366805E-2"/>
        <bgColor indexed="64"/>
      </patternFill>
    </fill>
  </fills>
  <borders count="2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double">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auto="1"/>
      </top>
      <bottom/>
      <diagonal/>
    </border>
    <border>
      <left style="thin">
        <color auto="1"/>
      </left>
      <right style="thin">
        <color auto="1"/>
      </right>
      <top/>
      <bottom style="thin">
        <color auto="1"/>
      </bottom>
      <diagonal/>
    </border>
    <border>
      <left style="dotted">
        <color indexed="64"/>
      </left>
      <right style="thin">
        <color indexed="64"/>
      </right>
      <top/>
      <bottom/>
      <diagonal/>
    </border>
    <border>
      <left/>
      <right style="dotted">
        <color indexed="64"/>
      </right>
      <top/>
      <bottom/>
      <diagonal/>
    </border>
    <border>
      <left/>
      <right style="thin">
        <color indexed="64"/>
      </right>
      <top/>
      <bottom/>
      <diagonal/>
    </border>
    <border>
      <left/>
      <right/>
      <top style="thin">
        <color auto="1"/>
      </top>
      <bottom style="thin">
        <color auto="1"/>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auto="1"/>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thin">
        <color indexed="64"/>
      </bottom>
      <diagonal/>
    </border>
    <border>
      <left/>
      <right/>
      <top/>
      <bottom style="double">
        <color indexed="64"/>
      </bottom>
      <diagonal/>
    </border>
    <border>
      <left/>
      <right/>
      <top style="double">
        <color indexed="64"/>
      </top>
      <bottom style="double">
        <color indexed="64"/>
      </bottom>
      <diagonal/>
    </border>
  </borders>
  <cellStyleXfs count="10">
    <xf numFmtId="0" fontId="0" fillId="0" borderId="0"/>
    <xf numFmtId="0" fontId="3" fillId="0" borderId="0"/>
    <xf numFmtId="0" fontId="8" fillId="0" borderId="0"/>
    <xf numFmtId="0" fontId="16" fillId="0" borderId="0"/>
    <xf numFmtId="0" fontId="1" fillId="0" borderId="0"/>
    <xf numFmtId="0" fontId="1" fillId="0" borderId="0"/>
    <xf numFmtId="0" fontId="3" fillId="0" borderId="0"/>
    <xf numFmtId="0" fontId="16" fillId="0" borderId="0"/>
    <xf numFmtId="0" fontId="32" fillId="0" borderId="0"/>
    <xf numFmtId="0" fontId="41" fillId="0" borderId="0"/>
  </cellStyleXfs>
  <cellXfs count="384">
    <xf numFmtId="0" fontId="0" fillId="0" borderId="0" xfId="0"/>
    <xf numFmtId="0" fontId="4" fillId="0" borderId="0" xfId="0" applyFont="1" applyAlignment="1">
      <alignment vertical="top"/>
    </xf>
    <xf numFmtId="0" fontId="4" fillId="0" borderId="0" xfId="0" applyFont="1" applyAlignment="1">
      <alignment horizontal="right"/>
    </xf>
    <xf numFmtId="164" fontId="4" fillId="0" borderId="0" xfId="0" applyNumberFormat="1" applyFont="1" applyAlignment="1">
      <alignment horizontal="right" vertical="top"/>
    </xf>
    <xf numFmtId="4" fontId="4" fillId="0" borderId="0" xfId="0" applyNumberFormat="1" applyFont="1" applyAlignment="1">
      <alignment horizontal="right"/>
    </xf>
    <xf numFmtId="0" fontId="4" fillId="0" borderId="0" xfId="0" applyFont="1" applyAlignment="1">
      <alignment horizontal="center"/>
    </xf>
    <xf numFmtId="0" fontId="4" fillId="0" borderId="0" xfId="0" applyFont="1" applyAlignment="1">
      <alignment horizontal="justify" vertical="top"/>
    </xf>
    <xf numFmtId="49" fontId="5" fillId="0" borderId="0" xfId="0" applyNumberFormat="1" applyFont="1" applyAlignment="1">
      <alignment horizontal="left" vertical="top"/>
    </xf>
    <xf numFmtId="164" fontId="6" fillId="0" borderId="1" xfId="0" applyNumberFormat="1" applyFont="1" applyBorder="1" applyAlignment="1">
      <alignment horizontal="right"/>
    </xf>
    <xf numFmtId="164" fontId="6" fillId="0" borderId="2" xfId="0" applyNumberFormat="1" applyFont="1" applyBorder="1" applyAlignment="1">
      <alignment horizontal="right"/>
    </xf>
    <xf numFmtId="4" fontId="7" fillId="0" borderId="2" xfId="1" applyNumberFormat="1" applyFont="1" applyBorder="1" applyAlignment="1">
      <alignment horizontal="right" vertical="center"/>
    </xf>
    <xf numFmtId="0" fontId="7" fillId="0" borderId="2" xfId="1" applyFont="1" applyBorder="1" applyAlignment="1">
      <alignment horizontal="center" vertical="center"/>
    </xf>
    <xf numFmtId="0" fontId="9" fillId="0" borderId="3" xfId="2" applyFont="1" applyBorder="1" applyAlignment="1">
      <alignment horizontal="left" vertical="center"/>
    </xf>
    <xf numFmtId="0" fontId="0" fillId="0" borderId="4" xfId="0" applyBorder="1"/>
    <xf numFmtId="164" fontId="5" fillId="0" borderId="5" xfId="0" applyNumberFormat="1" applyFont="1" applyBorder="1" applyAlignment="1">
      <alignment horizontal="right" vertical="top"/>
    </xf>
    <xf numFmtId="164" fontId="5" fillId="0" borderId="5" xfId="0" applyNumberFormat="1" applyFont="1" applyBorder="1" applyAlignment="1">
      <alignment horizontal="right" vertical="top" wrapText="1"/>
    </xf>
    <xf numFmtId="4" fontId="5" fillId="0" borderId="5" xfId="0" applyNumberFormat="1" applyFont="1" applyBorder="1" applyAlignment="1">
      <alignment vertical="top"/>
    </xf>
    <xf numFmtId="0" fontId="5" fillId="0" borderId="5" xfId="0" applyFont="1" applyBorder="1" applyAlignment="1">
      <alignment horizontal="center" vertical="top"/>
    </xf>
    <xf numFmtId="0" fontId="5" fillId="0" borderId="5" xfId="0" applyFont="1" applyBorder="1" applyAlignment="1">
      <alignment horizontal="justify" vertical="top"/>
    </xf>
    <xf numFmtId="49" fontId="5" fillId="0" borderId="5" xfId="0" applyNumberFormat="1" applyFont="1" applyBorder="1" applyAlignment="1">
      <alignment horizontal="left" vertical="top"/>
    </xf>
    <xf numFmtId="164" fontId="4" fillId="0" borderId="6" xfId="0" applyNumberFormat="1" applyFont="1" applyBorder="1" applyAlignment="1">
      <alignment horizontal="right" vertical="top"/>
    </xf>
    <xf numFmtId="4" fontId="4" fillId="0" borderId="6" xfId="0" applyNumberFormat="1" applyFont="1" applyBorder="1" applyAlignment="1">
      <alignment vertical="top"/>
    </xf>
    <xf numFmtId="0" fontId="4" fillId="0" borderId="6" xfId="0" applyFont="1" applyBorder="1" applyAlignment="1">
      <alignment horizontal="center" vertical="top"/>
    </xf>
    <xf numFmtId="0" fontId="4" fillId="0" borderId="7" xfId="0" applyFont="1" applyBorder="1" applyAlignment="1">
      <alignment horizontal="justify" vertical="top" wrapText="1"/>
    </xf>
    <xf numFmtId="49" fontId="4" fillId="0" borderId="7" xfId="0" applyNumberFormat="1" applyFont="1" applyBorder="1" applyAlignment="1">
      <alignment horizontal="left" vertical="top"/>
    </xf>
    <xf numFmtId="49" fontId="4" fillId="0" borderId="6" xfId="0" applyNumberFormat="1" applyFont="1" applyBorder="1" applyAlignment="1">
      <alignment horizontal="left" vertical="top"/>
    </xf>
    <xf numFmtId="49" fontId="4" fillId="0" borderId="0" xfId="0" applyNumberFormat="1" applyFont="1" applyAlignment="1">
      <alignment horizontal="left" vertical="top"/>
    </xf>
    <xf numFmtId="0" fontId="4" fillId="2" borderId="6" xfId="0" applyFont="1" applyFill="1" applyBorder="1" applyAlignment="1">
      <alignment horizontal="right" vertical="center"/>
    </xf>
    <xf numFmtId="164" fontId="4" fillId="2" borderId="6" xfId="0" applyNumberFormat="1" applyFont="1" applyFill="1" applyBorder="1" applyAlignment="1">
      <alignment horizontal="right" vertical="center"/>
    </xf>
    <xf numFmtId="4" fontId="4" fillId="2" borderId="6" xfId="0" applyNumberFormat="1" applyFont="1" applyFill="1" applyBorder="1" applyAlignment="1">
      <alignment vertical="center"/>
    </xf>
    <xf numFmtId="0" fontId="4" fillId="2" borderId="6" xfId="0" applyFont="1" applyFill="1" applyBorder="1" applyAlignment="1">
      <alignment horizontal="center" vertical="center"/>
    </xf>
    <xf numFmtId="0" fontId="5" fillId="2" borderId="6" xfId="0" applyFont="1" applyFill="1" applyBorder="1" applyAlignment="1">
      <alignment horizontal="justify" vertical="center"/>
    </xf>
    <xf numFmtId="49" fontId="5" fillId="2" borderId="6" xfId="0" applyNumberFormat="1" applyFont="1" applyFill="1" applyBorder="1" applyAlignment="1">
      <alignment horizontal="left" vertical="center"/>
    </xf>
    <xf numFmtId="164" fontId="5" fillId="0" borderId="0" xfId="0" applyNumberFormat="1" applyFont="1" applyAlignment="1">
      <alignment horizontal="right" vertical="top"/>
    </xf>
    <xf numFmtId="164" fontId="5" fillId="0" borderId="0" xfId="0" applyNumberFormat="1" applyFont="1" applyAlignment="1">
      <alignment horizontal="right" vertical="top" wrapText="1"/>
    </xf>
    <xf numFmtId="4" fontId="5" fillId="0" borderId="0" xfId="0" applyNumberFormat="1" applyFont="1" applyAlignment="1">
      <alignment horizontal="right" vertical="top"/>
    </xf>
    <xf numFmtId="0" fontId="5" fillId="0" borderId="0" xfId="0" applyFont="1" applyAlignment="1">
      <alignment horizontal="center" vertical="top"/>
    </xf>
    <xf numFmtId="0" fontId="5" fillId="0" borderId="0" xfId="0" applyFont="1" applyAlignment="1">
      <alignment horizontal="justify" vertical="top"/>
    </xf>
    <xf numFmtId="4" fontId="5" fillId="0" borderId="5" xfId="0" applyNumberFormat="1" applyFont="1" applyBorder="1" applyAlignment="1">
      <alignment horizontal="right" vertical="top"/>
    </xf>
    <xf numFmtId="4" fontId="4" fillId="0" borderId="6" xfId="0" applyNumberFormat="1" applyFont="1" applyBorder="1" applyAlignment="1">
      <alignment horizontal="center" vertical="top"/>
    </xf>
    <xf numFmtId="0" fontId="4" fillId="0" borderId="6" xfId="0" applyFont="1" applyBorder="1" applyAlignment="1">
      <alignment horizontal="justify" vertical="top" wrapText="1"/>
    </xf>
    <xf numFmtId="4" fontId="4" fillId="0" borderId="6" xfId="0" applyNumberFormat="1" applyFont="1" applyBorder="1" applyAlignment="1">
      <alignment horizontal="right" vertical="top"/>
    </xf>
    <xf numFmtId="0" fontId="4" fillId="0" borderId="6" xfId="0" applyFont="1" applyBorder="1" applyAlignment="1">
      <alignment horizontal="justify" vertical="top"/>
    </xf>
    <xf numFmtId="4" fontId="4" fillId="2" borderId="6" xfId="0" applyNumberFormat="1" applyFont="1" applyFill="1" applyBorder="1" applyAlignment="1">
      <alignment horizontal="center" vertical="center"/>
    </xf>
    <xf numFmtId="164" fontId="4" fillId="0" borderId="8" xfId="0" applyNumberFormat="1" applyFont="1" applyBorder="1" applyAlignment="1">
      <alignment horizontal="right" vertical="top"/>
    </xf>
    <xf numFmtId="4" fontId="4" fillId="0" borderId="8" xfId="0" applyNumberFormat="1" applyFont="1" applyBorder="1" applyAlignment="1">
      <alignment horizontal="right" vertical="top"/>
    </xf>
    <xf numFmtId="0" fontId="4" fillId="0" borderId="8" xfId="0" applyFont="1" applyBorder="1" applyAlignment="1">
      <alignment horizontal="center" vertical="top"/>
    </xf>
    <xf numFmtId="0" fontId="4" fillId="0" borderId="8" xfId="0" applyFont="1" applyBorder="1" applyAlignment="1">
      <alignment horizontal="justify" vertical="top"/>
    </xf>
    <xf numFmtId="49" fontId="4" fillId="0" borderId="8" xfId="0" applyNumberFormat="1" applyFont="1" applyBorder="1" applyAlignment="1">
      <alignment horizontal="left" vertical="top"/>
    </xf>
    <xf numFmtId="4" fontId="4" fillId="0" borderId="5" xfId="0" applyNumberFormat="1" applyFont="1" applyBorder="1" applyAlignment="1">
      <alignment horizontal="right" vertical="top"/>
    </xf>
    <xf numFmtId="0" fontId="5" fillId="0" borderId="0" xfId="0" applyFont="1" applyAlignment="1">
      <alignment vertical="top"/>
    </xf>
    <xf numFmtId="0" fontId="5" fillId="0" borderId="5" xfId="0" applyFont="1" applyBorder="1" applyAlignment="1">
      <alignment horizontal="justify" vertical="top" wrapText="1"/>
    </xf>
    <xf numFmtId="164" fontId="4" fillId="0" borderId="6" xfId="0" applyNumberFormat="1" applyFont="1" applyBorder="1" applyAlignment="1">
      <alignment horizontal="right" vertical="top" wrapText="1"/>
    </xf>
    <xf numFmtId="0" fontId="5" fillId="0" borderId="6" xfId="0" applyFont="1" applyBorder="1" applyAlignment="1">
      <alignment horizontal="justify" vertical="top" wrapText="1"/>
    </xf>
    <xf numFmtId="0" fontId="4" fillId="0" borderId="8" xfId="0" applyFont="1" applyBorder="1" applyAlignment="1">
      <alignment horizontal="right" vertical="top"/>
    </xf>
    <xf numFmtId="164" fontId="4" fillId="0" borderId="8" xfId="0" applyNumberFormat="1" applyFont="1" applyBorder="1" applyAlignment="1">
      <alignment horizontal="right" vertical="top" wrapText="1"/>
    </xf>
    <xf numFmtId="0" fontId="4" fillId="0" borderId="8" xfId="0" applyFont="1" applyBorder="1" applyAlignment="1">
      <alignment horizontal="justify" vertical="top" wrapText="1"/>
    </xf>
    <xf numFmtId="0" fontId="4" fillId="3" borderId="6" xfId="0" applyFont="1" applyFill="1" applyBorder="1" applyAlignment="1">
      <alignment horizontal="justify" vertical="top"/>
    </xf>
    <xf numFmtId="164" fontId="5" fillId="0" borderId="6" xfId="0" applyNumberFormat="1" applyFont="1" applyBorder="1" applyAlignment="1">
      <alignment horizontal="right" vertical="top"/>
    </xf>
    <xf numFmtId="0" fontId="5" fillId="0" borderId="6" xfId="0" applyFont="1" applyBorder="1" applyAlignment="1">
      <alignment horizontal="justify" vertical="top"/>
    </xf>
    <xf numFmtId="49" fontId="5" fillId="0" borderId="6" xfId="0" applyNumberFormat="1" applyFont="1" applyBorder="1" applyAlignment="1">
      <alignment horizontal="left" vertical="top"/>
    </xf>
    <xf numFmtId="164" fontId="5" fillId="0" borderId="8" xfId="0" applyNumberFormat="1" applyFont="1" applyBorder="1" applyAlignment="1">
      <alignment horizontal="right" vertical="top"/>
    </xf>
    <xf numFmtId="0" fontId="5" fillId="0" borderId="8" xfId="0" applyFont="1" applyBorder="1" applyAlignment="1">
      <alignment horizontal="justify" vertical="top"/>
    </xf>
    <xf numFmtId="49" fontId="5" fillId="0" borderId="8" xfId="0" applyNumberFormat="1" applyFont="1" applyBorder="1" applyAlignment="1">
      <alignment horizontal="left" vertical="top"/>
    </xf>
    <xf numFmtId="0" fontId="4" fillId="0" borderId="5" xfId="0" applyFont="1" applyBorder="1" applyAlignment="1">
      <alignment horizontal="center" vertical="top"/>
    </xf>
    <xf numFmtId="0" fontId="4" fillId="3" borderId="0" xfId="0" applyFont="1" applyFill="1" applyAlignment="1">
      <alignment vertical="top"/>
    </xf>
    <xf numFmtId="164" fontId="4" fillId="0" borderId="6" xfId="0" applyNumberFormat="1" applyFont="1" applyBorder="1" applyAlignment="1">
      <alignment horizontal="right"/>
    </xf>
    <xf numFmtId="4" fontId="4" fillId="0" borderId="6" xfId="0" applyNumberFormat="1" applyFont="1" applyBorder="1" applyAlignment="1">
      <alignment horizontal="right"/>
    </xf>
    <xf numFmtId="0" fontId="4" fillId="0" borderId="6" xfId="0" applyFont="1" applyBorder="1" applyAlignment="1">
      <alignment horizontal="center"/>
    </xf>
    <xf numFmtId="49" fontId="4" fillId="3" borderId="6" xfId="0" applyNumberFormat="1" applyFont="1" applyFill="1" applyBorder="1" applyAlignment="1">
      <alignment horizontal="left" vertical="top"/>
    </xf>
    <xf numFmtId="0" fontId="4" fillId="3" borderId="6" xfId="0" applyFont="1" applyFill="1" applyBorder="1" applyAlignment="1">
      <alignment horizontal="right" vertical="center"/>
    </xf>
    <xf numFmtId="164" fontId="4" fillId="3" borderId="6" xfId="0" applyNumberFormat="1" applyFont="1" applyFill="1" applyBorder="1" applyAlignment="1">
      <alignment horizontal="right" vertical="center"/>
    </xf>
    <xf numFmtId="4" fontId="4" fillId="3" borderId="6" xfId="0" applyNumberFormat="1" applyFont="1" applyFill="1" applyBorder="1" applyAlignment="1">
      <alignment horizontal="right" vertical="center"/>
    </xf>
    <xf numFmtId="0" fontId="4" fillId="3" borderId="6" xfId="0" applyFont="1" applyFill="1" applyBorder="1" applyAlignment="1">
      <alignment horizontal="center" vertical="center"/>
    </xf>
    <xf numFmtId="0" fontId="4" fillId="3" borderId="6" xfId="0" applyFont="1" applyFill="1" applyBorder="1" applyAlignment="1">
      <alignment horizontal="justify" vertical="center"/>
    </xf>
    <xf numFmtId="49" fontId="4" fillId="3" borderId="6" xfId="0" applyNumberFormat="1" applyFont="1" applyFill="1" applyBorder="1" applyAlignment="1">
      <alignment horizontal="left" vertical="center"/>
    </xf>
    <xf numFmtId="0" fontId="4" fillId="0" borderId="6" xfId="0" applyFont="1" applyBorder="1" applyAlignment="1">
      <alignment horizontal="right" vertical="top"/>
    </xf>
    <xf numFmtId="0" fontId="0" fillId="0" borderId="0" xfId="0" applyAlignment="1">
      <alignment vertical="center"/>
    </xf>
    <xf numFmtId="164" fontId="11" fillId="0" borderId="2" xfId="0" applyNumberFormat="1" applyFont="1" applyBorder="1" applyAlignment="1">
      <alignment horizontal="right"/>
    </xf>
    <xf numFmtId="0" fontId="14" fillId="0" borderId="3" xfId="2" applyFont="1" applyBorder="1" applyAlignment="1">
      <alignment horizontal="left" vertical="center"/>
    </xf>
    <xf numFmtId="0" fontId="7" fillId="0" borderId="0" xfId="1" applyFont="1"/>
    <xf numFmtId="164" fontId="7" fillId="0" borderId="9" xfId="1" applyNumberFormat="1" applyFont="1" applyBorder="1" applyAlignment="1">
      <alignment vertical="top"/>
    </xf>
    <xf numFmtId="8" fontId="7" fillId="0" borderId="0" xfId="0" applyNumberFormat="1" applyFont="1" applyAlignment="1">
      <alignment vertical="top"/>
    </xf>
    <xf numFmtId="4" fontId="7" fillId="0" borderId="10" xfId="1" applyNumberFormat="1" applyFont="1" applyBorder="1" applyAlignment="1">
      <alignment horizontal="right" vertical="top"/>
    </xf>
    <xf numFmtId="0" fontId="7" fillId="0" borderId="0" xfId="1" applyFont="1" applyAlignment="1">
      <alignment horizontal="center" vertical="top"/>
    </xf>
    <xf numFmtId="0" fontId="7" fillId="0" borderId="0" xfId="1" applyFont="1" applyAlignment="1">
      <alignment vertical="top" wrapText="1"/>
    </xf>
    <xf numFmtId="0" fontId="0" fillId="0" borderId="0" xfId="0" applyAlignment="1">
      <alignment vertical="top"/>
    </xf>
    <xf numFmtId="0" fontId="15" fillId="0" borderId="0" xfId="0" applyFont="1" applyAlignment="1">
      <alignment vertical="top"/>
    </xf>
    <xf numFmtId="0" fontId="0" fillId="0" borderId="11" xfId="0" applyBorder="1"/>
    <xf numFmtId="164" fontId="7" fillId="0" borderId="0" xfId="3" applyNumberFormat="1" applyFont="1" applyAlignment="1">
      <alignment horizontal="right" vertical="top" shrinkToFit="1"/>
    </xf>
    <xf numFmtId="4" fontId="7" fillId="0" borderId="0" xfId="1" applyNumberFormat="1" applyFont="1" applyAlignment="1">
      <alignment horizontal="right" vertical="top"/>
    </xf>
    <xf numFmtId="0" fontId="14" fillId="4" borderId="6" xfId="1" applyFont="1" applyFill="1" applyBorder="1" applyAlignment="1">
      <alignment horizontal="center" vertical="center"/>
    </xf>
    <xf numFmtId="0" fontId="14" fillId="4" borderId="12" xfId="1" applyFont="1" applyFill="1" applyBorder="1" applyAlignment="1">
      <alignment horizontal="center" vertical="center"/>
    </xf>
    <xf numFmtId="0" fontId="14" fillId="4" borderId="12" xfId="1" applyFont="1" applyFill="1" applyBorder="1" applyAlignment="1">
      <alignment horizontal="justify" vertical="center"/>
    </xf>
    <xf numFmtId="49" fontId="14" fillId="4" borderId="12" xfId="1" applyNumberFormat="1" applyFont="1" applyFill="1" applyBorder="1" applyAlignment="1">
      <alignment vertical="center" wrapText="1"/>
    </xf>
    <xf numFmtId="164" fontId="11" fillId="0" borderId="1" xfId="0" applyNumberFormat="1" applyFont="1" applyBorder="1" applyAlignment="1">
      <alignment horizontal="right"/>
    </xf>
    <xf numFmtId="0" fontId="17" fillId="0" borderId="0" xfId="1" applyFont="1" applyAlignment="1">
      <alignment vertical="top" wrapText="1"/>
    </xf>
    <xf numFmtId="0" fontId="14" fillId="0" borderId="0" xfId="2" applyFont="1" applyAlignment="1">
      <alignment horizontal="left" vertical="center"/>
    </xf>
    <xf numFmtId="164" fontId="11" fillId="0" borderId="0" xfId="0" applyNumberFormat="1" applyFont="1" applyAlignment="1">
      <alignment horizontal="right"/>
    </xf>
    <xf numFmtId="4" fontId="7" fillId="0" borderId="0" xfId="1" applyNumberFormat="1" applyFont="1" applyAlignment="1">
      <alignment horizontal="right" vertical="center"/>
    </xf>
    <xf numFmtId="0" fontId="7" fillId="0" borderId="0" xfId="1" applyFont="1" applyAlignment="1">
      <alignment horizontal="center" vertical="center"/>
    </xf>
    <xf numFmtId="49" fontId="7" fillId="0" borderId="0" xfId="1" applyNumberFormat="1" applyFont="1" applyAlignment="1">
      <alignment vertical="top" wrapText="1"/>
    </xf>
    <xf numFmtId="0" fontId="14" fillId="4" borderId="12" xfId="4" applyFont="1" applyFill="1" applyBorder="1" applyAlignment="1">
      <alignment vertical="top" wrapText="1"/>
    </xf>
    <xf numFmtId="49" fontId="14" fillId="4" borderId="12" xfId="1" applyNumberFormat="1" applyFont="1" applyFill="1" applyBorder="1" applyAlignment="1">
      <alignment vertical="top" wrapText="1"/>
    </xf>
    <xf numFmtId="0" fontId="7" fillId="0" borderId="13" xfId="1" applyFont="1" applyBorder="1" applyAlignment="1">
      <alignment vertical="top"/>
    </xf>
    <xf numFmtId="0" fontId="10" fillId="0" borderId="0" xfId="5" applyFont="1"/>
    <xf numFmtId="0" fontId="18" fillId="0" borderId="0" xfId="5" applyFont="1" applyAlignment="1">
      <alignment vertical="top"/>
    </xf>
    <xf numFmtId="0" fontId="7" fillId="0" borderId="14" xfId="1" applyFont="1" applyBorder="1" applyAlignment="1">
      <alignment vertical="top"/>
    </xf>
    <xf numFmtId="0" fontId="14" fillId="4" borderId="12" xfId="4" applyFont="1" applyFill="1" applyBorder="1" applyAlignment="1">
      <alignment vertical="top"/>
    </xf>
    <xf numFmtId="164" fontId="11" fillId="0" borderId="13" xfId="0" applyNumberFormat="1" applyFont="1" applyBorder="1" applyAlignment="1">
      <alignment horizontal="right"/>
    </xf>
    <xf numFmtId="0" fontId="19" fillId="0" borderId="0" xfId="4" applyFont="1" applyAlignment="1">
      <alignment vertical="top"/>
    </xf>
    <xf numFmtId="0" fontId="14" fillId="0" borderId="0" xfId="1" applyFont="1" applyAlignment="1">
      <alignment vertical="top" wrapText="1"/>
    </xf>
    <xf numFmtId="49" fontId="14" fillId="0" borderId="0" xfId="1" applyNumberFormat="1" applyFont="1" applyAlignment="1">
      <alignment vertical="top" wrapText="1"/>
    </xf>
    <xf numFmtId="0" fontId="7" fillId="4" borderId="15" xfId="1" applyFont="1" applyFill="1" applyBorder="1" applyAlignment="1">
      <alignment vertical="top"/>
    </xf>
    <xf numFmtId="164" fontId="14" fillId="4" borderId="12" xfId="3" applyNumberFormat="1" applyFont="1" applyFill="1" applyBorder="1" applyAlignment="1">
      <alignment horizontal="right" vertical="top" shrinkToFit="1"/>
    </xf>
    <xf numFmtId="4" fontId="14" fillId="4" borderId="12" xfId="1" applyNumberFormat="1" applyFont="1" applyFill="1" applyBorder="1" applyAlignment="1">
      <alignment horizontal="right" vertical="top"/>
    </xf>
    <xf numFmtId="164" fontId="11" fillId="0" borderId="11" xfId="0" applyNumberFormat="1" applyFont="1" applyBorder="1" applyAlignment="1">
      <alignment horizontal="right"/>
    </xf>
    <xf numFmtId="0" fontId="7" fillId="0" borderId="0" xfId="0" applyFont="1" applyAlignment="1">
      <alignment vertical="center"/>
    </xf>
    <xf numFmtId="0" fontId="7" fillId="0" borderId="0" xfId="0" applyFont="1"/>
    <xf numFmtId="0" fontId="7" fillId="4" borderId="15" xfId="0" applyFont="1" applyFill="1" applyBorder="1" applyAlignment="1">
      <alignment vertical="top"/>
    </xf>
    <xf numFmtId="164" fontId="7" fillId="4" borderId="12" xfId="6" applyNumberFormat="1" applyFont="1" applyFill="1" applyBorder="1" applyAlignment="1">
      <alignment horizontal="right" vertical="center"/>
    </xf>
    <xf numFmtId="4" fontId="7" fillId="4" borderId="12" xfId="6" applyNumberFormat="1" applyFont="1" applyFill="1" applyBorder="1" applyAlignment="1">
      <alignment horizontal="right" vertical="center"/>
    </xf>
    <xf numFmtId="0" fontId="7" fillId="4" borderId="12" xfId="6" applyFont="1" applyFill="1" applyBorder="1" applyAlignment="1">
      <alignment horizontal="center" vertical="center"/>
    </xf>
    <xf numFmtId="49" fontId="14" fillId="4" borderId="12" xfId="1" applyNumberFormat="1" applyFont="1" applyFill="1" applyBorder="1" applyAlignment="1">
      <alignment vertical="center"/>
    </xf>
    <xf numFmtId="4" fontId="20" fillId="0" borderId="10" xfId="1" applyNumberFormat="1" applyFont="1" applyBorder="1" applyAlignment="1">
      <alignment horizontal="right" vertical="top"/>
    </xf>
    <xf numFmtId="8" fontId="20" fillId="0" borderId="0" xfId="0" applyNumberFormat="1" applyFont="1" applyAlignment="1">
      <alignment vertical="top"/>
    </xf>
    <xf numFmtId="8" fontId="21" fillId="0" borderId="0" xfId="0" applyNumberFormat="1" applyFont="1" applyAlignment="1">
      <alignment vertical="top"/>
    </xf>
    <xf numFmtId="0" fontId="7" fillId="0" borderId="11" xfId="1" applyFont="1" applyBorder="1" applyAlignment="1">
      <alignment vertical="top"/>
    </xf>
    <xf numFmtId="0" fontId="7" fillId="4" borderId="15" xfId="1" applyFont="1" applyFill="1" applyBorder="1" applyAlignment="1">
      <alignment vertical="top" wrapText="1"/>
    </xf>
    <xf numFmtId="164" fontId="7" fillId="0" borderId="11" xfId="1" applyNumberFormat="1" applyFont="1" applyBorder="1" applyAlignment="1">
      <alignment vertical="top"/>
    </xf>
    <xf numFmtId="0" fontId="7" fillId="0" borderId="11" xfId="1" applyFont="1" applyBorder="1" applyAlignment="1">
      <alignment vertical="top" wrapText="1"/>
    </xf>
    <xf numFmtId="164" fontId="7" fillId="0" borderId="0" xfId="6" applyNumberFormat="1" applyFont="1" applyAlignment="1">
      <alignment horizontal="right" vertical="center"/>
    </xf>
    <xf numFmtId="4" fontId="7" fillId="0" borderId="0" xfId="6" applyNumberFormat="1" applyFont="1" applyAlignment="1">
      <alignment horizontal="right" vertical="center"/>
    </xf>
    <xf numFmtId="0" fontId="7" fillId="0" borderId="0" xfId="6" applyFont="1" applyAlignment="1">
      <alignment horizontal="center" vertical="center"/>
    </xf>
    <xf numFmtId="0" fontId="14" fillId="0" borderId="0" xfId="1" applyFont="1" applyAlignment="1">
      <alignment horizontal="justify" vertical="center"/>
    </xf>
    <xf numFmtId="49" fontId="14" fillId="0" borderId="0" xfId="1" applyNumberFormat="1" applyFont="1" applyAlignment="1">
      <alignment vertical="center"/>
    </xf>
    <xf numFmtId="0" fontId="14" fillId="0" borderId="16" xfId="1" applyFont="1" applyBorder="1" applyAlignment="1">
      <alignment horizontal="left" vertical="center" wrapText="1"/>
    </xf>
    <xf numFmtId="49" fontId="14" fillId="0" borderId="16" xfId="1" applyNumberFormat="1" applyFont="1" applyBorder="1" applyAlignment="1">
      <alignment vertical="center"/>
    </xf>
    <xf numFmtId="0" fontId="14" fillId="4" borderId="12" xfId="1" applyFont="1" applyFill="1" applyBorder="1" applyAlignment="1">
      <alignment horizontal="left" vertical="center" wrapText="1"/>
    </xf>
    <xf numFmtId="0" fontId="0" fillId="0" borderId="17" xfId="0" applyBorder="1"/>
    <xf numFmtId="14" fontId="0" fillId="0" borderId="0" xfId="0" applyNumberFormat="1" applyAlignment="1">
      <alignment vertical="top"/>
    </xf>
    <xf numFmtId="0" fontId="14" fillId="0" borderId="0" xfId="1" applyFont="1" applyAlignment="1">
      <alignment vertical="center" wrapText="1"/>
    </xf>
    <xf numFmtId="0" fontId="7" fillId="0" borderId="0" xfId="1" applyFont="1" applyAlignment="1">
      <alignment vertical="center" wrapText="1"/>
    </xf>
    <xf numFmtId="0" fontId="2" fillId="4" borderId="18" xfId="0" applyFont="1" applyFill="1" applyBorder="1"/>
    <xf numFmtId="0" fontId="0" fillId="0" borderId="13" xfId="0" applyBorder="1"/>
    <xf numFmtId="0" fontId="7" fillId="0" borderId="0" xfId="6" applyFont="1" applyAlignment="1">
      <alignment horizontal="right" vertical="center"/>
    </xf>
    <xf numFmtId="0" fontId="22" fillId="0" borderId="4" xfId="0" applyFont="1" applyBorder="1"/>
    <xf numFmtId="0" fontId="7" fillId="0" borderId="0" xfId="4" applyFont="1" applyAlignment="1">
      <alignment horizontal="center" vertical="top"/>
    </xf>
    <xf numFmtId="0" fontId="7" fillId="0" borderId="0" xfId="4" applyFont="1" applyAlignment="1">
      <alignment vertical="top" wrapText="1"/>
    </xf>
    <xf numFmtId="0" fontId="7" fillId="0" borderId="0" xfId="4" applyFont="1" applyAlignment="1">
      <alignment horizontal="left" vertical="top" wrapText="1"/>
    </xf>
    <xf numFmtId="0" fontId="7" fillId="0" borderId="0" xfId="4" applyFont="1"/>
    <xf numFmtId="0" fontId="7" fillId="0" borderId="0" xfId="4" applyFont="1" applyAlignment="1">
      <alignment vertical="top"/>
    </xf>
    <xf numFmtId="0" fontId="14" fillId="0" borderId="11" xfId="1" applyFont="1" applyBorder="1" applyAlignment="1">
      <alignment horizontal="center" vertical="center"/>
    </xf>
    <xf numFmtId="0" fontId="14" fillId="0" borderId="0" xfId="1" applyFont="1" applyAlignment="1">
      <alignment horizontal="center" vertical="center"/>
    </xf>
    <xf numFmtId="0" fontId="14" fillId="0" borderId="0" xfId="4" applyFont="1" applyAlignment="1">
      <alignment vertical="top"/>
    </xf>
    <xf numFmtId="0" fontId="2" fillId="0" borderId="0" xfId="0" applyFont="1"/>
    <xf numFmtId="164" fontId="7" fillId="0" borderId="0" xfId="4" applyNumberFormat="1" applyFont="1" applyAlignment="1">
      <alignment horizontal="right" vertical="top"/>
    </xf>
    <xf numFmtId="2" fontId="7" fillId="0" borderId="0" xfId="4" applyNumberFormat="1" applyFont="1" applyAlignment="1">
      <alignment horizontal="right" vertical="top"/>
    </xf>
    <xf numFmtId="0" fontId="14" fillId="0" borderId="0" xfId="4" applyFont="1" applyAlignment="1">
      <alignment wrapText="1"/>
    </xf>
    <xf numFmtId="4" fontId="7" fillId="0" borderId="0" xfId="6" applyNumberFormat="1" applyFont="1" applyAlignment="1">
      <alignment horizontal="right" vertical="top"/>
    </xf>
    <xf numFmtId="0" fontId="14" fillId="0" borderId="0" xfId="4" applyFont="1" applyAlignment="1">
      <alignment vertical="top" wrapText="1"/>
    </xf>
    <xf numFmtId="0" fontId="7" fillId="0" borderId="0" xfId="4" applyFont="1" applyAlignment="1">
      <alignment horizontal="right"/>
    </xf>
    <xf numFmtId="4" fontId="7" fillId="0" borderId="0" xfId="4" applyNumberFormat="1" applyFont="1" applyAlignment="1">
      <alignment horizontal="center" vertical="top"/>
    </xf>
    <xf numFmtId="0" fontId="14" fillId="4" borderId="12" xfId="4" applyFont="1" applyFill="1" applyBorder="1" applyAlignment="1">
      <alignment horizontal="justify"/>
    </xf>
    <xf numFmtId="0" fontId="22" fillId="4" borderId="18" xfId="0" applyFont="1" applyFill="1" applyBorder="1"/>
    <xf numFmtId="0" fontId="7" fillId="0" borderId="0" xfId="1" applyFont="1" applyAlignment="1">
      <alignment horizontal="right" vertical="center"/>
    </xf>
    <xf numFmtId="0" fontId="7" fillId="0" borderId="2" xfId="1" applyFont="1" applyBorder="1" applyAlignment="1">
      <alignment horizontal="right" vertical="center"/>
    </xf>
    <xf numFmtId="49" fontId="0" fillId="0" borderId="0" xfId="0" applyNumberFormat="1" applyAlignment="1">
      <alignment vertical="top"/>
    </xf>
    <xf numFmtId="164" fontId="7" fillId="0" borderId="0" xfId="1" applyNumberFormat="1" applyFont="1" applyAlignment="1">
      <alignment horizontal="right" vertical="top"/>
    </xf>
    <xf numFmtId="0" fontId="7" fillId="0" borderId="0" xfId="1" applyFont="1" applyAlignment="1">
      <alignment horizontal="justify" vertical="top"/>
    </xf>
    <xf numFmtId="0" fontId="0" fillId="0" borderId="14" xfId="0" applyBorder="1"/>
    <xf numFmtId="0" fontId="24" fillId="4" borderId="6" xfId="1" applyFont="1" applyFill="1" applyBorder="1" applyAlignment="1">
      <alignment horizontal="center" vertical="center"/>
    </xf>
    <xf numFmtId="0" fontId="24" fillId="4" borderId="12" xfId="1" applyFont="1" applyFill="1" applyBorder="1" applyAlignment="1">
      <alignment horizontal="center" vertical="center"/>
    </xf>
    <xf numFmtId="0" fontId="24" fillId="4" borderId="12" xfId="2" applyFont="1" applyFill="1" applyBorder="1" applyAlignment="1">
      <alignment horizontal="left" vertical="center"/>
    </xf>
    <xf numFmtId="0" fontId="22" fillId="4" borderId="18" xfId="0" applyFont="1" applyFill="1" applyBorder="1" applyAlignment="1">
      <alignment vertical="center"/>
    </xf>
    <xf numFmtId="164" fontId="11" fillId="4" borderId="20" xfId="0" applyNumberFormat="1" applyFont="1" applyFill="1" applyBorder="1" applyAlignment="1">
      <alignment horizontal="right" vertical="center"/>
    </xf>
    <xf numFmtId="164" fontId="11" fillId="4" borderId="21" xfId="0" applyNumberFormat="1" applyFont="1" applyFill="1" applyBorder="1" applyAlignment="1">
      <alignment horizontal="right" vertical="center"/>
    </xf>
    <xf numFmtId="4" fontId="7" fillId="4" borderId="21" xfId="1" applyNumberFormat="1" applyFont="1" applyFill="1" applyBorder="1" applyAlignment="1">
      <alignment horizontal="right" vertical="center"/>
    </xf>
    <xf numFmtId="0" fontId="7" fillId="4" borderId="21" xfId="1" applyFont="1" applyFill="1" applyBorder="1" applyAlignment="1">
      <alignment horizontal="center" vertical="center"/>
    </xf>
    <xf numFmtId="0" fontId="24" fillId="4" borderId="21" xfId="2" applyFont="1" applyFill="1" applyBorder="1" applyAlignment="1">
      <alignment horizontal="left" vertical="center"/>
    </xf>
    <xf numFmtId="0" fontId="22" fillId="4" borderId="22" xfId="0" applyFont="1" applyFill="1" applyBorder="1" applyAlignment="1">
      <alignment vertical="center"/>
    </xf>
    <xf numFmtId="49" fontId="25" fillId="0" borderId="0" xfId="0" applyNumberFormat="1" applyFont="1" applyAlignment="1">
      <alignment vertical="top" wrapText="1"/>
    </xf>
    <xf numFmtId="0" fontId="17" fillId="0" borderId="0" xfId="0" applyFont="1" applyAlignment="1">
      <alignment vertical="top" wrapText="1"/>
    </xf>
    <xf numFmtId="0" fontId="25" fillId="0" borderId="0" xfId="0" applyFont="1"/>
    <xf numFmtId="0" fontId="26" fillId="0" borderId="0" xfId="0" applyFont="1"/>
    <xf numFmtId="49" fontId="27" fillId="0" borderId="0" xfId="0" applyNumberFormat="1" applyFont="1" applyAlignment="1">
      <alignment horizontal="left" vertical="top"/>
    </xf>
    <xf numFmtId="0" fontId="27" fillId="0" borderId="0" xfId="0" applyFont="1" applyAlignment="1">
      <alignment horizontal="justify" vertical="top"/>
    </xf>
    <xf numFmtId="0" fontId="17" fillId="0" borderId="0" xfId="0" applyFont="1" applyAlignment="1">
      <alignment horizontal="center" vertical="top"/>
    </xf>
    <xf numFmtId="0" fontId="17" fillId="0" borderId="0" xfId="0" applyFont="1" applyAlignment="1">
      <alignment vertical="top"/>
    </xf>
    <xf numFmtId="0" fontId="28" fillId="0" borderId="0" xfId="0" applyFont="1" applyAlignment="1">
      <alignment vertical="top"/>
    </xf>
    <xf numFmtId="0" fontId="17" fillId="0" borderId="0" xfId="0" applyFont="1" applyAlignment="1">
      <alignment horizontal="justify" vertical="top"/>
    </xf>
    <xf numFmtId="0" fontId="27" fillId="0" borderId="0" xfId="0" applyFont="1" applyAlignment="1">
      <alignment horizontal="center" vertical="top"/>
    </xf>
    <xf numFmtId="0" fontId="17" fillId="0" borderId="0" xfId="0" applyFont="1" applyAlignment="1">
      <alignment horizontal="justify" vertical="top" wrapText="1"/>
    </xf>
    <xf numFmtId="0" fontId="17" fillId="0" borderId="0" xfId="0" applyFont="1" applyAlignment="1">
      <alignment horizontal="center" vertical="top" wrapText="1"/>
    </xf>
    <xf numFmtId="49" fontId="17" fillId="0" borderId="0" xfId="0" applyNumberFormat="1" applyFont="1" applyAlignment="1">
      <alignment horizontal="justify" vertical="top" wrapText="1"/>
    </xf>
    <xf numFmtId="49" fontId="27" fillId="0" borderId="12" xfId="0" applyNumberFormat="1" applyFont="1" applyBorder="1" applyAlignment="1">
      <alignment horizontal="left" vertical="top"/>
    </xf>
    <xf numFmtId="0" fontId="17" fillId="0" borderId="12" xfId="0" applyFont="1" applyBorder="1" applyAlignment="1">
      <alignment horizontal="justify" vertical="top"/>
    </xf>
    <xf numFmtId="0" fontId="17" fillId="0" borderId="12" xfId="0" applyFont="1" applyBorder="1" applyAlignment="1">
      <alignment horizontal="center" vertical="top"/>
    </xf>
    <xf numFmtId="0" fontId="27" fillId="0" borderId="12" xfId="0" applyFont="1" applyBorder="1" applyAlignment="1">
      <alignment horizontal="center" vertical="top"/>
    </xf>
    <xf numFmtId="49" fontId="27" fillId="5" borderId="12" xfId="0" applyNumberFormat="1" applyFont="1" applyFill="1" applyBorder="1" applyAlignment="1">
      <alignment horizontal="left" vertical="center"/>
    </xf>
    <xf numFmtId="0" fontId="27" fillId="5" borderId="12" xfId="0" applyFont="1" applyFill="1" applyBorder="1" applyAlignment="1">
      <alignment horizontal="justify" vertical="center"/>
    </xf>
    <xf numFmtId="0" fontId="27" fillId="5" borderId="12" xfId="0" applyFont="1" applyFill="1" applyBorder="1" applyAlignment="1">
      <alignment horizontal="center" vertical="center"/>
    </xf>
    <xf numFmtId="164" fontId="27" fillId="5" borderId="12" xfId="0" applyNumberFormat="1" applyFont="1" applyFill="1" applyBorder="1" applyAlignment="1">
      <alignment vertical="center"/>
    </xf>
    <xf numFmtId="0" fontId="27" fillId="0" borderId="0" xfId="0" applyFont="1" applyAlignment="1">
      <alignment vertical="center"/>
    </xf>
    <xf numFmtId="0" fontId="29" fillId="0" borderId="0" xfId="0" applyFont="1" applyAlignment="1">
      <alignment vertical="center"/>
    </xf>
    <xf numFmtId="49" fontId="17" fillId="0" borderId="12" xfId="0" applyNumberFormat="1" applyFont="1" applyBorder="1" applyAlignment="1">
      <alignment horizontal="left" vertical="center"/>
    </xf>
    <xf numFmtId="0" fontId="17" fillId="0" borderId="0" xfId="0" applyFont="1" applyAlignment="1">
      <alignment vertical="center"/>
    </xf>
    <xf numFmtId="0" fontId="28" fillId="0" borderId="0" xfId="0" applyFont="1" applyAlignment="1">
      <alignment vertical="center"/>
    </xf>
    <xf numFmtId="49" fontId="17" fillId="0" borderId="16" xfId="0" applyNumberFormat="1" applyFont="1" applyBorder="1" applyAlignment="1">
      <alignment horizontal="left" vertical="center"/>
    </xf>
    <xf numFmtId="0" fontId="17" fillId="0" borderId="16" xfId="0" applyFont="1" applyBorder="1" applyAlignment="1">
      <alignment horizontal="justify" vertical="center"/>
    </xf>
    <xf numFmtId="0" fontId="17" fillId="0" borderId="16" xfId="0" applyFont="1" applyBorder="1" applyAlignment="1">
      <alignment horizontal="center" vertical="center"/>
    </xf>
    <xf numFmtId="164" fontId="17" fillId="0" borderId="16" xfId="0" applyNumberFormat="1" applyFont="1" applyBorder="1" applyAlignment="1">
      <alignment vertical="center"/>
    </xf>
    <xf numFmtId="0" fontId="17" fillId="0" borderId="0" xfId="0" applyFont="1"/>
    <xf numFmtId="0" fontId="28" fillId="0" borderId="0" xfId="0" applyFont="1"/>
    <xf numFmtId="49" fontId="17" fillId="0" borderId="23" xfId="0" applyNumberFormat="1" applyFont="1" applyBorder="1" applyAlignment="1">
      <alignment horizontal="left"/>
    </xf>
    <xf numFmtId="0" fontId="27" fillId="0" borderId="23" xfId="0" applyFont="1" applyBorder="1" applyAlignment="1">
      <alignment horizontal="justify"/>
    </xf>
    <xf numFmtId="0" fontId="27" fillId="0" borderId="23" xfId="0" applyFont="1" applyBorder="1" applyAlignment="1">
      <alignment horizontal="center"/>
    </xf>
    <xf numFmtId="164" fontId="27" fillId="0" borderId="23" xfId="0" applyNumberFormat="1" applyFont="1" applyBorder="1"/>
    <xf numFmtId="49" fontId="17" fillId="0" borderId="12" xfId="0" applyNumberFormat="1" applyFont="1" applyBorder="1" applyAlignment="1">
      <alignment horizontal="left" vertical="top"/>
    </xf>
    <xf numFmtId="164" fontId="17" fillId="0" borderId="12" xfId="0" applyNumberFormat="1" applyFont="1" applyBorder="1" applyAlignment="1">
      <alignment vertical="top"/>
    </xf>
    <xf numFmtId="0" fontId="27" fillId="0" borderId="12" xfId="0" applyFont="1" applyBorder="1" applyAlignment="1">
      <alignment horizontal="center" vertical="center"/>
    </xf>
    <xf numFmtId="164" fontId="27" fillId="0" borderId="12" xfId="0" applyNumberFormat="1" applyFont="1" applyBorder="1" applyAlignment="1">
      <alignment vertical="center"/>
    </xf>
    <xf numFmtId="0" fontId="25" fillId="0" borderId="0" xfId="0" applyFont="1" applyAlignment="1">
      <alignment horizontal="left"/>
    </xf>
    <xf numFmtId="0" fontId="30" fillId="0" borderId="0" xfId="3" applyFont="1" applyAlignment="1">
      <alignment horizontal="left" vertical="center" wrapText="1"/>
    </xf>
    <xf numFmtId="0" fontId="17" fillId="0" borderId="0" xfId="3" applyFont="1" applyAlignment="1">
      <alignment horizontal="left" vertical="center" wrapText="1"/>
    </xf>
    <xf numFmtId="164" fontId="17" fillId="0" borderId="16" xfId="0" applyNumberFormat="1" applyFont="1" applyBorder="1" applyAlignment="1">
      <alignment vertical="top"/>
    </xf>
    <xf numFmtId="0" fontId="26" fillId="0" borderId="0" xfId="0" applyFont="1" applyAlignment="1">
      <alignment horizontal="left"/>
    </xf>
    <xf numFmtId="49" fontId="28" fillId="0" borderId="0" xfId="0" applyNumberFormat="1" applyFont="1" applyAlignment="1">
      <alignment horizontal="left" vertical="top"/>
    </xf>
    <xf numFmtId="0" fontId="28" fillId="0" borderId="0" xfId="0" applyFont="1" applyAlignment="1">
      <alignment horizontal="justify" vertical="top"/>
    </xf>
    <xf numFmtId="0" fontId="28" fillId="0" borderId="0" xfId="0" applyFont="1" applyAlignment="1">
      <alignment horizontal="center" vertical="top"/>
    </xf>
    <xf numFmtId="49" fontId="29" fillId="0" borderId="0" xfId="0" applyNumberFormat="1" applyFont="1" applyAlignment="1">
      <alignment horizontal="left" vertical="top"/>
    </xf>
    <xf numFmtId="0" fontId="29" fillId="0" borderId="0" xfId="0" applyFont="1" applyAlignment="1">
      <alignment horizontal="justify" vertical="top"/>
    </xf>
    <xf numFmtId="0" fontId="29" fillId="0" borderId="0" xfId="0" applyFont="1" applyAlignment="1">
      <alignment horizontal="center" vertical="top"/>
    </xf>
    <xf numFmtId="0" fontId="28" fillId="0" borderId="0" xfId="0" applyFont="1" applyAlignment="1">
      <alignment horizontal="justify" vertical="top" wrapText="1"/>
    </xf>
    <xf numFmtId="0" fontId="28" fillId="0" borderId="0" xfId="0" applyFont="1" applyAlignment="1">
      <alignment horizontal="center" vertical="top" wrapText="1"/>
    </xf>
    <xf numFmtId="0" fontId="29" fillId="0" borderId="0" xfId="0" applyFont="1" applyAlignment="1">
      <alignment horizontal="justify" vertical="top" wrapText="1"/>
    </xf>
    <xf numFmtId="0" fontId="29" fillId="0" borderId="0" xfId="0" applyFont="1" applyAlignment="1">
      <alignment horizontal="center" vertical="top" wrapText="1"/>
    </xf>
    <xf numFmtId="0" fontId="29" fillId="0" borderId="0" xfId="0" applyFont="1" applyAlignment="1">
      <alignment vertical="top"/>
    </xf>
    <xf numFmtId="0" fontId="31" fillId="0" borderId="0" xfId="0" applyFont="1" applyAlignment="1">
      <alignment horizontal="justify" vertical="top"/>
    </xf>
    <xf numFmtId="164" fontId="11" fillId="0" borderId="19" xfId="0" applyNumberFormat="1" applyFont="1" applyBorder="1" applyAlignment="1">
      <alignment horizontal="right"/>
    </xf>
    <xf numFmtId="0" fontId="32" fillId="0" borderId="0" xfId="0" applyFont="1" applyAlignment="1">
      <alignment vertical="center"/>
    </xf>
    <xf numFmtId="49" fontId="33" fillId="2" borderId="6" xfId="0" applyNumberFormat="1" applyFont="1" applyFill="1" applyBorder="1" applyAlignment="1">
      <alignment vertical="center"/>
    </xf>
    <xf numFmtId="0" fontId="33" fillId="2" borderId="6" xfId="0" applyFont="1" applyFill="1" applyBorder="1" applyAlignment="1">
      <alignment vertical="center"/>
    </xf>
    <xf numFmtId="0" fontId="32" fillId="2" borderId="6" xfId="0" applyFont="1" applyFill="1" applyBorder="1" applyAlignment="1">
      <alignment vertical="center"/>
    </xf>
    <xf numFmtId="4" fontId="32" fillId="2" borderId="6" xfId="0" applyNumberFormat="1" applyFont="1" applyFill="1" applyBorder="1" applyAlignment="1">
      <alignment vertical="center"/>
    </xf>
    <xf numFmtId="164" fontId="32" fillId="2" borderId="6" xfId="0" applyNumberFormat="1" applyFont="1" applyFill="1" applyBorder="1" applyAlignment="1">
      <alignment vertical="center"/>
    </xf>
    <xf numFmtId="0" fontId="32" fillId="0" borderId="0" xfId="7" applyFont="1" applyAlignment="1">
      <alignment vertical="center"/>
    </xf>
    <xf numFmtId="164" fontId="32" fillId="0" borderId="0" xfId="7" applyNumberFormat="1" applyFont="1" applyAlignment="1">
      <alignment vertical="center"/>
    </xf>
    <xf numFmtId="49" fontId="32" fillId="0" borderId="6" xfId="0" applyNumberFormat="1" applyFont="1" applyBorder="1" applyAlignment="1">
      <alignment vertical="center"/>
    </xf>
    <xf numFmtId="0" fontId="33" fillId="0" borderId="6" xfId="0" applyFont="1" applyBorder="1" applyAlignment="1">
      <alignment vertical="center" wrapText="1"/>
    </xf>
    <xf numFmtId="0" fontId="32" fillId="0" borderId="6" xfId="0" applyFont="1" applyBorder="1" applyAlignment="1">
      <alignment vertical="center"/>
    </xf>
    <xf numFmtId="4" fontId="32" fillId="0" borderId="6" xfId="0" applyNumberFormat="1" applyFont="1" applyBorder="1" applyAlignment="1">
      <alignment vertical="center"/>
    </xf>
    <xf numFmtId="164" fontId="32" fillId="0" borderId="6" xfId="0" applyNumberFormat="1" applyFont="1" applyBorder="1" applyAlignment="1">
      <alignment vertical="center"/>
    </xf>
    <xf numFmtId="0" fontId="32" fillId="0" borderId="6" xfId="0" applyFont="1" applyBorder="1" applyAlignment="1">
      <alignment vertical="center" wrapText="1"/>
    </xf>
    <xf numFmtId="49" fontId="32" fillId="0" borderId="0" xfId="0" applyNumberFormat="1" applyFont="1" applyAlignment="1">
      <alignment vertical="center"/>
    </xf>
    <xf numFmtId="4" fontId="32" fillId="0" borderId="0" xfId="0" applyNumberFormat="1" applyFont="1" applyAlignment="1">
      <alignment vertical="center"/>
    </xf>
    <xf numFmtId="164" fontId="32" fillId="0" borderId="0" xfId="0" applyNumberFormat="1" applyFont="1" applyAlignment="1">
      <alignment vertical="center"/>
    </xf>
    <xf numFmtId="164" fontId="32" fillId="0" borderId="6" xfId="0" applyNumberFormat="1" applyFont="1" applyBorder="1" applyAlignment="1">
      <alignment vertical="center" wrapText="1"/>
    </xf>
    <xf numFmtId="0" fontId="32" fillId="0" borderId="0" xfId="8" applyAlignment="1">
      <alignment vertical="center"/>
    </xf>
    <xf numFmtId="0" fontId="33" fillId="0" borderId="6" xfId="0" applyFont="1" applyBorder="1" applyAlignment="1">
      <alignment vertical="center"/>
    </xf>
    <xf numFmtId="0" fontId="32" fillId="0" borderId="0" xfId="0" applyFont="1" applyAlignment="1">
      <alignment vertical="center" wrapText="1"/>
    </xf>
    <xf numFmtId="49" fontId="33" fillId="0" borderId="12" xfId="1" applyNumberFormat="1" applyFont="1" applyBorder="1" applyAlignment="1">
      <alignment vertical="center" wrapText="1"/>
    </xf>
    <xf numFmtId="0" fontId="33" fillId="0" borderId="12" xfId="1" applyFont="1" applyBorder="1" applyAlignment="1">
      <alignment vertical="center" wrapText="1"/>
    </xf>
    <xf numFmtId="0" fontId="33" fillId="0" borderId="12" xfId="1" applyFont="1" applyBorder="1" applyAlignment="1">
      <alignment vertical="center"/>
    </xf>
    <xf numFmtId="4" fontId="33" fillId="0" borderId="12" xfId="1" applyNumberFormat="1" applyFont="1" applyBorder="1" applyAlignment="1">
      <alignment vertical="center"/>
    </xf>
    <xf numFmtId="164" fontId="33" fillId="0" borderId="12" xfId="3" applyNumberFormat="1" applyFont="1" applyBorder="1" applyAlignment="1">
      <alignment vertical="center" shrinkToFit="1"/>
    </xf>
    <xf numFmtId="164" fontId="33" fillId="0" borderId="12" xfId="1" applyNumberFormat="1" applyFont="1" applyBorder="1" applyAlignment="1">
      <alignment vertical="center" shrinkToFit="1"/>
    </xf>
    <xf numFmtId="0" fontId="34" fillId="0" borderId="0" xfId="1" applyFont="1" applyAlignment="1">
      <alignment vertical="center" wrapText="1"/>
    </xf>
    <xf numFmtId="0" fontId="33" fillId="0" borderId="0" xfId="1" applyFont="1" applyAlignment="1">
      <alignment vertical="center"/>
    </xf>
    <xf numFmtId="0" fontId="35" fillId="0" borderId="0" xfId="8" applyFont="1" applyAlignment="1">
      <alignment vertical="center"/>
    </xf>
    <xf numFmtId="0" fontId="36" fillId="0" borderId="0" xfId="0" applyFont="1" applyAlignment="1">
      <alignment vertical="center"/>
    </xf>
    <xf numFmtId="49" fontId="32" fillId="0" borderId="0" xfId="1" applyNumberFormat="1" applyFont="1" applyAlignment="1">
      <alignment vertical="center"/>
    </xf>
    <xf numFmtId="0" fontId="32" fillId="0" borderId="0" xfId="1" applyFont="1" applyAlignment="1">
      <alignment vertical="center" wrapText="1"/>
    </xf>
    <xf numFmtId="0" fontId="32" fillId="0" borderId="0" xfId="6" applyFont="1" applyAlignment="1">
      <alignment vertical="center"/>
    </xf>
    <xf numFmtId="164" fontId="32" fillId="0" borderId="0" xfId="6" applyNumberFormat="1" applyFont="1" applyAlignment="1">
      <alignment vertical="center"/>
    </xf>
    <xf numFmtId="0" fontId="38" fillId="0" borderId="0" xfId="1" applyFont="1" applyAlignment="1">
      <alignment vertical="center" wrapText="1"/>
    </xf>
    <xf numFmtId="0" fontId="32" fillId="0" borderId="0" xfId="1" applyFont="1" applyAlignment="1">
      <alignment vertical="center"/>
    </xf>
    <xf numFmtId="4" fontId="32" fillId="0" borderId="0" xfId="1" applyNumberFormat="1" applyFont="1" applyAlignment="1">
      <alignment vertical="center"/>
    </xf>
    <xf numFmtId="164" fontId="32" fillId="0" borderId="0" xfId="1" applyNumberFormat="1" applyFont="1" applyAlignment="1">
      <alignment vertical="center"/>
    </xf>
    <xf numFmtId="49" fontId="32" fillId="0" borderId="0" xfId="1" applyNumberFormat="1" applyFont="1" applyAlignment="1">
      <alignment vertical="center" wrapText="1"/>
    </xf>
    <xf numFmtId="164" fontId="32" fillId="0" borderId="0" xfId="1" applyNumberFormat="1" applyFont="1" applyAlignment="1">
      <alignment vertical="center" shrinkToFit="1"/>
    </xf>
    <xf numFmtId="164" fontId="32" fillId="0" borderId="0" xfId="3" applyNumberFormat="1" applyFont="1" applyAlignment="1">
      <alignment vertical="center" shrinkToFit="1"/>
    </xf>
    <xf numFmtId="0" fontId="32" fillId="0" borderId="0" xfId="4" applyFont="1" applyAlignment="1">
      <alignment vertical="center" wrapText="1"/>
    </xf>
    <xf numFmtId="0" fontId="39" fillId="0" borderId="0" xfId="1" applyFont="1" applyAlignment="1">
      <alignment vertical="center" wrapText="1"/>
    </xf>
    <xf numFmtId="0" fontId="32" fillId="0" borderId="21" xfId="0" applyFont="1" applyBorder="1" applyAlignment="1">
      <alignment vertical="center"/>
    </xf>
    <xf numFmtId="0" fontId="32" fillId="0" borderId="21" xfId="1" applyFont="1" applyBorder="1" applyAlignment="1">
      <alignment vertical="center" wrapText="1"/>
    </xf>
    <xf numFmtId="0" fontId="32" fillId="0" borderId="21" xfId="1" applyFont="1" applyBorder="1" applyAlignment="1">
      <alignment vertical="center"/>
    </xf>
    <xf numFmtId="4" fontId="32" fillId="0" borderId="21" xfId="1" applyNumberFormat="1" applyFont="1" applyBorder="1" applyAlignment="1">
      <alignment vertical="center"/>
    </xf>
    <xf numFmtId="164" fontId="32" fillId="0" borderId="21" xfId="3" applyNumberFormat="1" applyFont="1" applyBorder="1" applyAlignment="1">
      <alignment vertical="center" shrinkToFit="1"/>
    </xf>
    <xf numFmtId="164" fontId="32" fillId="0" borderId="21" xfId="1" applyNumberFormat="1" applyFont="1" applyBorder="1" applyAlignment="1">
      <alignment vertical="center" shrinkToFit="1"/>
    </xf>
    <xf numFmtId="49" fontId="32" fillId="0" borderId="12" xfId="1" applyNumberFormat="1" applyFont="1" applyBorder="1" applyAlignment="1">
      <alignment vertical="center" wrapText="1"/>
    </xf>
    <xf numFmtId="0" fontId="32" fillId="0" borderId="12" xfId="1" applyFont="1" applyBorder="1" applyAlignment="1">
      <alignment vertical="center" wrapText="1"/>
    </xf>
    <xf numFmtId="0" fontId="32" fillId="0" borderId="12" xfId="1" applyFont="1" applyBorder="1" applyAlignment="1">
      <alignment vertical="center"/>
    </xf>
    <xf numFmtId="4" fontId="32" fillId="0" borderId="12" xfId="1" applyNumberFormat="1" applyFont="1" applyBorder="1" applyAlignment="1">
      <alignment vertical="center"/>
    </xf>
    <xf numFmtId="164" fontId="32" fillId="0" borderId="12" xfId="3" applyNumberFormat="1" applyFont="1" applyBorder="1" applyAlignment="1">
      <alignment vertical="center" shrinkToFit="1"/>
    </xf>
    <xf numFmtId="164" fontId="32" fillId="0" borderId="12" xfId="1" applyNumberFormat="1" applyFont="1" applyBorder="1" applyAlignment="1">
      <alignment vertical="center" shrinkToFit="1"/>
    </xf>
    <xf numFmtId="0" fontId="16" fillId="0" borderId="0" xfId="8" applyFont="1" applyAlignment="1">
      <alignment vertical="center"/>
    </xf>
    <xf numFmtId="0" fontId="40" fillId="0" borderId="0" xfId="0" applyFont="1" applyAlignment="1">
      <alignment vertical="center"/>
    </xf>
    <xf numFmtId="49" fontId="16" fillId="0" borderId="0" xfId="0" applyNumberFormat="1" applyFont="1" applyAlignment="1">
      <alignment vertical="center" wrapText="1"/>
    </xf>
    <xf numFmtId="49" fontId="32" fillId="2" borderId="12" xfId="1" applyNumberFormat="1" applyFont="1" applyFill="1" applyBorder="1" applyAlignment="1">
      <alignment vertical="center"/>
    </xf>
    <xf numFmtId="0" fontId="32" fillId="2" borderId="12" xfId="1" applyFont="1" applyFill="1" applyBorder="1" applyAlignment="1">
      <alignment vertical="center"/>
    </xf>
    <xf numFmtId="0" fontId="32" fillId="2" borderId="12" xfId="6" applyFont="1" applyFill="1" applyBorder="1" applyAlignment="1">
      <alignment vertical="center"/>
    </xf>
    <xf numFmtId="164" fontId="32" fillId="2" borderId="12" xfId="6" applyNumberFormat="1" applyFont="1" applyFill="1" applyBorder="1" applyAlignment="1">
      <alignment vertical="center"/>
    </xf>
    <xf numFmtId="4" fontId="32" fillId="0" borderId="0" xfId="6" applyNumberFormat="1" applyFont="1" applyAlignment="1">
      <alignment vertical="center"/>
    </xf>
    <xf numFmtId="49" fontId="32" fillId="0" borderId="12" xfId="1" applyNumberFormat="1" applyFont="1" applyBorder="1" applyAlignment="1">
      <alignment vertical="center"/>
    </xf>
    <xf numFmtId="0" fontId="32" fillId="0" borderId="12" xfId="6" applyFont="1" applyBorder="1" applyAlignment="1">
      <alignment vertical="center"/>
    </xf>
    <xf numFmtId="4" fontId="32" fillId="0" borderId="12" xfId="6" applyNumberFormat="1" applyFont="1" applyBorder="1" applyAlignment="1">
      <alignment vertical="center"/>
    </xf>
    <xf numFmtId="164" fontId="32" fillId="0" borderId="12" xfId="6" applyNumberFormat="1" applyFont="1" applyBorder="1" applyAlignment="1">
      <alignment vertical="center"/>
    </xf>
    <xf numFmtId="0" fontId="39" fillId="0" borderId="12" xfId="0" applyFont="1" applyBorder="1" applyAlignment="1">
      <alignment vertical="center"/>
    </xf>
    <xf numFmtId="0" fontId="16" fillId="0" borderId="12" xfId="0" applyFont="1" applyBorder="1" applyAlignment="1">
      <alignment vertical="center"/>
    </xf>
    <xf numFmtId="4" fontId="16" fillId="0" borderId="12" xfId="0" applyNumberFormat="1" applyFont="1" applyBorder="1" applyAlignment="1">
      <alignment vertical="center"/>
    </xf>
    <xf numFmtId="164" fontId="16" fillId="0" borderId="12" xfId="0" applyNumberFormat="1" applyFont="1" applyBorder="1" applyAlignment="1">
      <alignment vertical="center" shrinkToFit="1"/>
    </xf>
    <xf numFmtId="164" fontId="39" fillId="0" borderId="0" xfId="3" applyNumberFormat="1" applyFont="1" applyAlignment="1">
      <alignment vertical="center" shrinkToFit="1"/>
    </xf>
    <xf numFmtId="164" fontId="39" fillId="0" borderId="0" xfId="1" applyNumberFormat="1" applyFont="1" applyAlignment="1">
      <alignment vertical="center" shrinkToFit="1"/>
    </xf>
    <xf numFmtId="164" fontId="39" fillId="0" borderId="0" xfId="6" applyNumberFormat="1" applyFont="1" applyAlignment="1">
      <alignment vertical="center"/>
    </xf>
    <xf numFmtId="0" fontId="39" fillId="0" borderId="0" xfId="1" applyFont="1" applyAlignment="1">
      <alignment vertical="center"/>
    </xf>
    <xf numFmtId="4" fontId="39" fillId="0" borderId="0" xfId="1" applyNumberFormat="1" applyFont="1" applyAlignment="1">
      <alignment vertical="center"/>
    </xf>
    <xf numFmtId="0" fontId="39" fillId="0" borderId="0" xfId="0" applyFont="1" applyAlignment="1">
      <alignment vertical="center"/>
    </xf>
    <xf numFmtId="0" fontId="39" fillId="0" borderId="21" xfId="0" applyFont="1" applyBorder="1" applyAlignment="1">
      <alignment vertical="center"/>
    </xf>
    <xf numFmtId="0" fontId="32" fillId="0" borderId="24" xfId="0" applyFont="1" applyBorder="1" applyAlignment="1">
      <alignment vertical="center"/>
    </xf>
    <xf numFmtId="0" fontId="32" fillId="0" borderId="24" xfId="1" applyFont="1" applyBorder="1" applyAlignment="1">
      <alignment vertical="center" wrapText="1"/>
    </xf>
    <xf numFmtId="0" fontId="38" fillId="0" borderId="24" xfId="1" applyFont="1" applyBorder="1" applyAlignment="1">
      <alignment vertical="center" wrapText="1"/>
    </xf>
    <xf numFmtId="0" fontId="32" fillId="0" borderId="24" xfId="1" applyFont="1" applyBorder="1" applyAlignment="1">
      <alignment vertical="center"/>
    </xf>
    <xf numFmtId="49" fontId="32" fillId="2" borderId="25" xfId="1" applyNumberFormat="1" applyFont="1" applyFill="1" applyBorder="1" applyAlignment="1">
      <alignment vertical="center"/>
    </xf>
    <xf numFmtId="0" fontId="32" fillId="2" borderId="25" xfId="1" applyFont="1" applyFill="1" applyBorder="1" applyAlignment="1">
      <alignment vertical="center"/>
    </xf>
    <xf numFmtId="0" fontId="32" fillId="2" borderId="25" xfId="6" applyFont="1" applyFill="1" applyBorder="1" applyAlignment="1">
      <alignment vertical="center"/>
    </xf>
    <xf numFmtId="164" fontId="32" fillId="2" borderId="25" xfId="6" applyNumberFormat="1" applyFont="1" applyFill="1" applyBorder="1" applyAlignment="1">
      <alignment vertical="center"/>
    </xf>
    <xf numFmtId="0" fontId="28" fillId="0" borderId="16" xfId="9" applyFont="1" applyBorder="1"/>
    <xf numFmtId="0" fontId="29" fillId="0" borderId="16" xfId="9" applyFont="1" applyBorder="1"/>
    <xf numFmtId="0" fontId="28" fillId="0" borderId="0" xfId="9" applyFont="1"/>
    <xf numFmtId="4" fontId="28" fillId="0" borderId="16" xfId="9" applyNumberFormat="1" applyFont="1" applyBorder="1" applyAlignment="1">
      <alignment horizontal="justify" vertical="center"/>
    </xf>
    <xf numFmtId="0" fontId="28" fillId="0" borderId="16" xfId="9" applyFont="1" applyBorder="1" applyAlignment="1">
      <alignment horizontal="justify"/>
    </xf>
    <xf numFmtId="0" fontId="42" fillId="0" borderId="0" xfId="9" applyFont="1"/>
    <xf numFmtId="4" fontId="29" fillId="0" borderId="0" xfId="9" applyNumberFormat="1" applyFont="1" applyAlignment="1">
      <alignment vertical="top" wrapText="1"/>
    </xf>
    <xf numFmtId="4" fontId="42" fillId="0" borderId="0" xfId="9" applyNumberFormat="1" applyFont="1" applyAlignment="1">
      <alignment vertical="top" wrapText="1"/>
    </xf>
    <xf numFmtId="0" fontId="28" fillId="0" borderId="16" xfId="9" applyFont="1" applyBorder="1" applyAlignment="1">
      <alignment wrapText="1"/>
    </xf>
    <xf numFmtId="0" fontId="28" fillId="0" borderId="12" xfId="9" applyFont="1" applyBorder="1"/>
    <xf numFmtId="0" fontId="28" fillId="0" borderId="12" xfId="9" applyFont="1" applyBorder="1" applyAlignment="1">
      <alignment wrapText="1"/>
    </xf>
    <xf numFmtId="0" fontId="28" fillId="0" borderId="16" xfId="9" applyFont="1" applyBorder="1" applyAlignment="1">
      <alignment vertical="top" wrapText="1"/>
    </xf>
    <xf numFmtId="4" fontId="28" fillId="0" borderId="0" xfId="9" applyNumberFormat="1" applyFont="1" applyAlignment="1">
      <alignment horizontal="justify" vertical="center"/>
    </xf>
    <xf numFmtId="0" fontId="29" fillId="0" borderId="0" xfId="9" applyFont="1" applyAlignment="1">
      <alignment wrapText="1"/>
    </xf>
    <xf numFmtId="0" fontId="28" fillId="0" borderId="0" xfId="9" applyFont="1" applyAlignment="1">
      <alignment wrapText="1"/>
    </xf>
    <xf numFmtId="164" fontId="33" fillId="2" borderId="25" xfId="6" applyNumberFormat="1" applyFont="1" applyFill="1" applyBorder="1" applyAlignment="1">
      <alignment vertical="center"/>
    </xf>
    <xf numFmtId="0" fontId="0" fillId="6" borderId="3" xfId="0" applyFill="1" applyBorder="1"/>
    <xf numFmtId="0" fontId="0" fillId="7" borderId="3" xfId="0" applyFill="1" applyBorder="1"/>
    <xf numFmtId="0" fontId="32" fillId="0" borderId="0" xfId="0" applyFont="1"/>
    <xf numFmtId="0" fontId="44" fillId="0" borderId="0" xfId="0" applyFont="1" applyAlignment="1">
      <alignment horizontal="center" vertical="center"/>
    </xf>
    <xf numFmtId="49" fontId="33" fillId="2" borderId="6" xfId="0" applyNumberFormat="1" applyFont="1" applyFill="1" applyBorder="1" applyAlignment="1">
      <alignment horizontal="left" vertical="center"/>
    </xf>
    <xf numFmtId="0" fontId="33" fillId="2" borderId="6" xfId="0" applyFont="1" applyFill="1" applyBorder="1" applyAlignment="1">
      <alignment horizontal="justify" vertical="center"/>
    </xf>
    <xf numFmtId="0" fontId="32" fillId="2" borderId="6" xfId="0" applyFont="1" applyFill="1" applyBorder="1" applyAlignment="1">
      <alignment horizontal="center" vertical="center"/>
    </xf>
    <xf numFmtId="4" fontId="32" fillId="2" borderId="6" xfId="0" applyNumberFormat="1" applyFont="1" applyFill="1" applyBorder="1" applyAlignment="1">
      <alignment horizontal="right" vertical="center"/>
    </xf>
    <xf numFmtId="164" fontId="32" fillId="2" borderId="6" xfId="0" applyNumberFormat="1" applyFont="1" applyFill="1" applyBorder="1" applyAlignment="1">
      <alignment horizontal="right" vertical="center"/>
    </xf>
    <xf numFmtId="0" fontId="32" fillId="2" borderId="6" xfId="0" applyFont="1" applyFill="1" applyBorder="1" applyAlignment="1">
      <alignment horizontal="right" vertical="center"/>
    </xf>
    <xf numFmtId="49" fontId="32" fillId="0" borderId="6" xfId="0" applyNumberFormat="1" applyFont="1" applyBorder="1" applyAlignment="1">
      <alignment horizontal="left" vertical="center"/>
    </xf>
    <xf numFmtId="0" fontId="32" fillId="0" borderId="6" xfId="0" applyFont="1" applyBorder="1" applyAlignment="1">
      <alignment horizontal="justify" vertical="center"/>
    </xf>
    <xf numFmtId="0" fontId="32" fillId="0" borderId="6" xfId="0" applyFont="1" applyBorder="1" applyAlignment="1">
      <alignment horizontal="center" vertical="center"/>
    </xf>
    <xf numFmtId="4" fontId="32" fillId="0" borderId="6" xfId="0" applyNumberFormat="1" applyFont="1" applyBorder="1" applyAlignment="1">
      <alignment horizontal="right" vertical="center"/>
    </xf>
    <xf numFmtId="164" fontId="32" fillId="0" borderId="6" xfId="0" applyNumberFormat="1" applyFont="1" applyBorder="1" applyAlignment="1">
      <alignment horizontal="right" vertical="center"/>
    </xf>
    <xf numFmtId="49" fontId="32" fillId="0" borderId="7" xfId="0" applyNumberFormat="1" applyFont="1" applyBorder="1" applyAlignment="1">
      <alignment horizontal="left" vertical="center"/>
    </xf>
    <xf numFmtId="0" fontId="32" fillId="0" borderId="7" xfId="0" applyFont="1" applyBorder="1" applyAlignment="1">
      <alignment horizontal="justify" vertical="center" wrapText="1"/>
    </xf>
    <xf numFmtId="0" fontId="32" fillId="0" borderId="7" xfId="0" applyFont="1" applyBorder="1" applyAlignment="1">
      <alignment horizontal="center" vertical="center"/>
    </xf>
    <xf numFmtId="4" fontId="32" fillId="0" borderId="7" xfId="0" applyNumberFormat="1" applyFont="1" applyBorder="1" applyAlignment="1">
      <alignment horizontal="right" vertical="center"/>
    </xf>
    <xf numFmtId="164" fontId="32" fillId="0" borderId="7" xfId="0" applyNumberFormat="1" applyFont="1" applyBorder="1" applyAlignment="1">
      <alignment horizontal="right" vertical="center"/>
    </xf>
    <xf numFmtId="0" fontId="32" fillId="0" borderId="6" xfId="0" applyFont="1" applyBorder="1" applyAlignment="1">
      <alignment horizontal="justify" vertical="center" wrapText="1"/>
    </xf>
    <xf numFmtId="0" fontId="32" fillId="8" borderId="3" xfId="0" applyFont="1" applyFill="1" applyBorder="1"/>
    <xf numFmtId="49" fontId="17" fillId="0" borderId="0" xfId="0" applyNumberFormat="1" applyFont="1" applyAlignment="1">
      <alignment horizontal="left" vertical="center"/>
    </xf>
    <xf numFmtId="0" fontId="17" fillId="0" borderId="0" xfId="0" applyFont="1" applyAlignment="1">
      <alignment horizontal="justify" vertical="center"/>
    </xf>
    <xf numFmtId="0" fontId="17" fillId="0" borderId="0" xfId="0" applyFont="1" applyAlignment="1">
      <alignment horizontal="center" vertical="center"/>
    </xf>
    <xf numFmtId="164" fontId="17" fillId="0" borderId="0" xfId="0" applyNumberFormat="1" applyFont="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1" fillId="6" borderId="2" xfId="0" applyFont="1" applyFill="1" applyBorder="1" applyAlignment="1">
      <alignment horizontal="center" vertical="center"/>
    </xf>
    <xf numFmtId="0" fontId="11" fillId="6" borderId="1" xfId="0" applyFont="1" applyFill="1" applyBorder="1" applyAlignment="1">
      <alignment horizontal="center" vertical="center"/>
    </xf>
    <xf numFmtId="0" fontId="11" fillId="7" borderId="2" xfId="0" applyFont="1" applyFill="1" applyBorder="1" applyAlignment="1">
      <alignment horizontal="center" vertical="center"/>
    </xf>
    <xf numFmtId="0" fontId="11" fillId="7" borderId="1" xfId="0" applyFont="1" applyFill="1" applyBorder="1" applyAlignment="1">
      <alignment horizontal="center" vertical="center"/>
    </xf>
    <xf numFmtId="0" fontId="14" fillId="4" borderId="12" xfId="1" applyFont="1" applyFill="1" applyBorder="1" applyAlignment="1">
      <alignment vertical="top" wrapText="1"/>
    </xf>
    <xf numFmtId="0" fontId="0" fillId="4" borderId="12" xfId="0" applyFill="1" applyBorder="1" applyAlignment="1">
      <alignment vertical="top"/>
    </xf>
    <xf numFmtId="164" fontId="11" fillId="0" borderId="2" xfId="0" applyNumberFormat="1" applyFont="1" applyBorder="1" applyAlignment="1">
      <alignment horizontal="right"/>
    </xf>
    <xf numFmtId="164" fontId="11" fillId="0" borderId="1" xfId="0" applyNumberFormat="1" applyFont="1" applyBorder="1" applyAlignment="1">
      <alignment horizontal="right"/>
    </xf>
    <xf numFmtId="164" fontId="11" fillId="0" borderId="19" xfId="0" applyNumberFormat="1" applyFont="1" applyBorder="1" applyAlignment="1">
      <alignment horizontal="right"/>
    </xf>
    <xf numFmtId="0" fontId="43" fillId="0" borderId="0" xfId="0" applyFont="1" applyAlignment="1">
      <alignment horizontal="center" vertical="center" wrapText="1"/>
    </xf>
    <xf numFmtId="0" fontId="43" fillId="0" borderId="0" xfId="0" applyFont="1" applyAlignment="1">
      <alignment horizontal="center" vertical="center"/>
    </xf>
    <xf numFmtId="0" fontId="44" fillId="8" borderId="2" xfId="0" applyFont="1" applyFill="1" applyBorder="1" applyAlignment="1">
      <alignment horizontal="center" vertical="center"/>
    </xf>
    <xf numFmtId="0" fontId="44" fillId="8" borderId="1" xfId="0" applyFont="1" applyFill="1" applyBorder="1" applyAlignment="1">
      <alignment horizontal="center" vertical="center"/>
    </xf>
  </cellXfs>
  <cellStyles count="10">
    <cellStyle name="Navadno" xfId="0" builtinId="0"/>
    <cellStyle name="Navadno 2" xfId="3" xr:uid="{F1E008CD-D202-4501-8FDB-2F1AB2EA666C}"/>
    <cellStyle name="Navadno 3" xfId="1" xr:uid="{63D7084C-7041-48A9-AF13-57427AF40868}"/>
    <cellStyle name="Navadno 4" xfId="4" xr:uid="{AC595F71-8ADC-40AD-9969-AA3025DA2567}"/>
    <cellStyle name="Navadno 4 2" xfId="5" xr:uid="{19943388-CB62-4965-96F2-940DCA9CFDF9}"/>
    <cellStyle name="Navadno_Predračun 2.del II.faze barvano" xfId="8" xr:uid="{A7CFFF75-670F-4F52-9F53-6B1F14FEBB31}"/>
    <cellStyle name="Normal 12" xfId="9" xr:uid="{BDDCFE3E-A293-419B-A0D9-AED35F2C7B60}"/>
    <cellStyle name="Normal 2 2" xfId="7" xr:uid="{E850FE80-5C14-4D2B-8FDE-2598249440AF}"/>
    <cellStyle name="Normal 2 4" xfId="6" xr:uid="{2DC1C921-F3FF-492D-89DE-D64C6A82146D}"/>
    <cellStyle name="Normal 4" xfId="2" xr:uid="{1B06FCA8-F176-47D0-B05D-82C43D294806}"/>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My%20Documents\Delo%20Hidroin&#382;eniring\Klini&#269;ni%20center\Projekt\Predra&#269;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TRUŠKA II"/>
      <sheetName val="Module1"/>
    </sheetNames>
    <sheetDataSet>
      <sheetData sheetId="0" refreshError="1"/>
      <sheetData sheetId="1">
        <row r="27">
          <cell r="H27">
            <v>9542903.1697991695</v>
          </cell>
        </row>
      </sheetData>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B5F3-D1CF-4CAC-B560-54B77201F903}">
  <sheetPr>
    <tabColor theme="0" tint="-0.249977111117893"/>
  </sheetPr>
  <dimension ref="A1:G154"/>
  <sheetViews>
    <sheetView tabSelected="1" workbookViewId="0">
      <selection activeCell="D24" sqref="D24"/>
    </sheetView>
  </sheetViews>
  <sheetFormatPr defaultColWidth="9" defaultRowHeight="14.25"/>
  <cols>
    <col min="1" max="1" width="11.125" style="230" customWidth="1"/>
    <col min="2" max="2" width="36.5" style="228" customWidth="1"/>
    <col min="3" max="3" width="16.75" style="229" customWidth="1"/>
    <col min="4" max="4" width="12.375" style="189" customWidth="1"/>
    <col min="5" max="16384" width="9" style="189"/>
  </cols>
  <sheetData>
    <row r="1" spans="1:6" s="184" customFormat="1">
      <c r="A1" s="181"/>
      <c r="B1" s="182"/>
      <c r="C1" s="182"/>
      <c r="D1" s="183"/>
      <c r="E1" s="183"/>
      <c r="F1" s="183"/>
    </row>
    <row r="2" spans="1:6" s="184" customFormat="1">
      <c r="A2" s="181"/>
      <c r="B2" s="182"/>
      <c r="C2" s="182"/>
      <c r="D2" s="183"/>
      <c r="E2" s="183"/>
      <c r="F2" s="183"/>
    </row>
    <row r="3" spans="1:6" ht="15">
      <c r="A3" s="185"/>
      <c r="B3" s="186" t="s">
        <v>254</v>
      </c>
      <c r="C3" s="187"/>
      <c r="D3" s="188"/>
      <c r="E3" s="188"/>
      <c r="F3" s="188"/>
    </row>
    <row r="4" spans="1:6" ht="15">
      <c r="A4" s="185"/>
      <c r="B4" s="190" t="s">
        <v>116</v>
      </c>
      <c r="C4" s="187"/>
      <c r="D4" s="188"/>
      <c r="E4" s="188"/>
      <c r="F4" s="188"/>
    </row>
    <row r="5" spans="1:6" ht="15">
      <c r="A5" s="185"/>
      <c r="B5" s="238" t="s">
        <v>435</v>
      </c>
      <c r="C5" s="187"/>
      <c r="D5" s="188"/>
      <c r="E5" s="188"/>
      <c r="F5" s="188"/>
    </row>
    <row r="6" spans="1:6" ht="15">
      <c r="A6" s="185"/>
      <c r="B6" s="186"/>
      <c r="C6" s="191"/>
      <c r="D6" s="188"/>
      <c r="E6" s="188"/>
      <c r="F6" s="188"/>
    </row>
    <row r="7" spans="1:6" ht="15">
      <c r="A7" s="185"/>
      <c r="B7" s="186" t="s">
        <v>255</v>
      </c>
      <c r="C7" s="191"/>
      <c r="D7" s="188"/>
      <c r="E7" s="188"/>
      <c r="F7" s="188"/>
    </row>
    <row r="8" spans="1:6" ht="42.75">
      <c r="A8" s="185"/>
      <c r="B8" s="192" t="s">
        <v>256</v>
      </c>
      <c r="C8" s="193"/>
      <c r="D8" s="188"/>
      <c r="E8" s="188"/>
      <c r="F8" s="188"/>
    </row>
    <row r="9" spans="1:6" ht="15">
      <c r="A9" s="185"/>
      <c r="B9" s="192"/>
      <c r="C9" s="193"/>
      <c r="D9" s="188"/>
      <c r="E9" s="188"/>
      <c r="F9" s="188"/>
    </row>
    <row r="10" spans="1:6" ht="15">
      <c r="A10" s="185"/>
      <c r="B10" s="186" t="s">
        <v>257</v>
      </c>
      <c r="C10" s="191"/>
      <c r="D10" s="188"/>
      <c r="E10" s="188"/>
      <c r="F10" s="188"/>
    </row>
    <row r="11" spans="1:6" ht="15">
      <c r="A11" s="185"/>
      <c r="B11" s="190" t="s">
        <v>258</v>
      </c>
      <c r="C11" s="187"/>
      <c r="D11" s="188"/>
      <c r="E11" s="188"/>
      <c r="F11" s="188"/>
    </row>
    <row r="12" spans="1:6" ht="15">
      <c r="A12" s="185"/>
      <c r="B12" s="194"/>
      <c r="C12" s="191"/>
      <c r="D12" s="188"/>
      <c r="E12" s="188"/>
      <c r="F12" s="188"/>
    </row>
    <row r="13" spans="1:6" ht="15">
      <c r="A13" s="185"/>
      <c r="B13" s="190"/>
      <c r="C13" s="187"/>
      <c r="D13" s="188"/>
      <c r="E13" s="188"/>
      <c r="F13" s="188"/>
    </row>
    <row r="14" spans="1:6" ht="15">
      <c r="A14" s="195"/>
      <c r="B14" s="196"/>
      <c r="C14" s="197"/>
      <c r="D14" s="198"/>
      <c r="E14" s="188"/>
      <c r="F14" s="188"/>
    </row>
    <row r="15" spans="1:6" s="204" customFormat="1" ht="21.2" customHeight="1">
      <c r="E15" s="203"/>
      <c r="F15" s="203"/>
    </row>
    <row r="16" spans="1:6" s="207" customFormat="1" ht="21.2" customHeight="1">
      <c r="A16" s="199" t="s">
        <v>273</v>
      </c>
      <c r="B16" s="200" t="s">
        <v>274</v>
      </c>
      <c r="C16" s="201"/>
      <c r="D16" s="202">
        <f>'s1 parcela 2109-4'!F47+'s2 parcela 2109-4_zasaditev'!F131</f>
        <v>0</v>
      </c>
      <c r="E16" s="206"/>
      <c r="F16" s="206"/>
    </row>
    <row r="17" spans="1:7" s="207" customFormat="1" ht="21.2" customHeight="1">
      <c r="A17" s="199"/>
      <c r="B17" s="200" t="s">
        <v>430</v>
      </c>
      <c r="C17" s="201"/>
      <c r="D17" s="202">
        <f>'s1 parcela 2109-4'!F47</f>
        <v>0</v>
      </c>
      <c r="E17" s="206"/>
      <c r="F17" s="206"/>
    </row>
    <row r="18" spans="1:7" s="207" customFormat="1" ht="21.2" customHeight="1">
      <c r="A18" s="199" t="s">
        <v>149</v>
      </c>
      <c r="B18" s="200" t="s">
        <v>431</v>
      </c>
      <c r="C18" s="201"/>
      <c r="D18" s="202">
        <f>'s2 parcela 2109-4_zasaditev'!F131</f>
        <v>0</v>
      </c>
      <c r="E18" s="206"/>
      <c r="F18" s="206"/>
    </row>
    <row r="19" spans="1:7" s="207" customFormat="1" ht="21.2" customHeight="1">
      <c r="A19" s="199" t="s">
        <v>272</v>
      </c>
      <c r="B19" s="200" t="s">
        <v>270</v>
      </c>
      <c r="C19" s="201"/>
      <c r="D19" s="202">
        <f>'s1 parcela 1612-7'!F86+'s2 parcela 1612-7_zasaditev'!F148</f>
        <v>0</v>
      </c>
      <c r="E19" s="206"/>
      <c r="F19" s="206"/>
    </row>
    <row r="20" spans="1:7" s="207" customFormat="1" ht="21.2" customHeight="1">
      <c r="A20" s="199"/>
      <c r="B20" s="200" t="s">
        <v>430</v>
      </c>
      <c r="C20" s="201"/>
      <c r="D20" s="202">
        <f>'s1 parcela 1612-7'!F86</f>
        <v>0</v>
      </c>
      <c r="E20" s="206"/>
      <c r="F20" s="206"/>
    </row>
    <row r="21" spans="1:7" s="207" customFormat="1" ht="21.2" customHeight="1">
      <c r="A21" s="199"/>
      <c r="B21" s="200" t="s">
        <v>431</v>
      </c>
      <c r="C21" s="201"/>
      <c r="D21" s="202">
        <f>'s2 parcela 1612-7_zasaditev'!F148</f>
        <v>0</v>
      </c>
      <c r="E21" s="206"/>
      <c r="F21" s="206"/>
    </row>
    <row r="22" spans="1:7" s="204" customFormat="1" ht="21.2" customHeight="1">
      <c r="A22" s="199" t="s">
        <v>271</v>
      </c>
      <c r="B22" s="200" t="s">
        <v>432</v>
      </c>
      <c r="C22" s="201"/>
      <c r="D22" s="202">
        <f>'s1 PH ograja'!F9</f>
        <v>0</v>
      </c>
      <c r="E22" s="203"/>
      <c r="F22" s="203" t="s">
        <v>149</v>
      </c>
    </row>
    <row r="23" spans="1:7" s="207" customFormat="1" ht="28.5" customHeight="1">
      <c r="A23" s="208"/>
      <c r="B23" s="209"/>
      <c r="C23" s="210"/>
      <c r="D23" s="211"/>
      <c r="E23" s="206"/>
      <c r="F23" s="206"/>
    </row>
    <row r="24" spans="1:7" s="207" customFormat="1" ht="20.25" customHeight="1">
      <c r="A24" s="365"/>
      <c r="B24" s="366" t="s">
        <v>433</v>
      </c>
      <c r="C24" s="367"/>
      <c r="D24" s="368">
        <f>D17+D20+D22</f>
        <v>0</v>
      </c>
      <c r="E24" s="206"/>
      <c r="F24" s="206"/>
    </row>
    <row r="25" spans="1:7" s="207" customFormat="1" ht="21" customHeight="1">
      <c r="B25" s="366" t="s">
        <v>434</v>
      </c>
      <c r="C25" s="367"/>
      <c r="D25" s="368">
        <f>D18+D21</f>
        <v>0</v>
      </c>
      <c r="E25" s="206"/>
      <c r="F25" s="206"/>
    </row>
    <row r="26" spans="1:7" s="207" customFormat="1">
      <c r="A26" s="365"/>
      <c r="B26" s="366"/>
      <c r="C26" s="367"/>
      <c r="D26" s="368"/>
      <c r="E26" s="206"/>
      <c r="F26" s="206"/>
    </row>
    <row r="27" spans="1:7" s="207" customFormat="1">
      <c r="A27" s="365"/>
      <c r="B27" s="366"/>
      <c r="C27" s="367"/>
      <c r="D27" s="368"/>
      <c r="E27" s="206"/>
      <c r="F27" s="206"/>
    </row>
    <row r="28" spans="1:7" s="207" customFormat="1">
      <c r="A28" s="365"/>
      <c r="B28" s="366"/>
      <c r="C28" s="367"/>
      <c r="D28" s="368"/>
      <c r="E28" s="206"/>
      <c r="F28" s="206"/>
    </row>
    <row r="29" spans="1:7" s="213" customFormat="1" ht="27" customHeight="1">
      <c r="A29" s="214" t="s">
        <v>259</v>
      </c>
      <c r="B29" s="215" t="s">
        <v>260</v>
      </c>
      <c r="C29" s="216"/>
      <c r="D29" s="217">
        <f>D16+D22+D19</f>
        <v>0</v>
      </c>
      <c r="E29" s="212"/>
      <c r="F29" s="212"/>
    </row>
    <row r="30" spans="1:7" ht="15">
      <c r="A30" s="218" t="s">
        <v>261</v>
      </c>
      <c r="B30" s="218" t="s">
        <v>262</v>
      </c>
      <c r="C30" s="198"/>
      <c r="D30" s="219">
        <f>D29*5%</f>
        <v>0</v>
      </c>
      <c r="E30" s="188"/>
      <c r="F30" s="188" t="s">
        <v>149</v>
      </c>
    </row>
    <row r="31" spans="1:7" ht="15">
      <c r="A31" s="218" t="s">
        <v>263</v>
      </c>
      <c r="B31" s="218" t="s">
        <v>264</v>
      </c>
      <c r="C31" s="198"/>
      <c r="D31" s="219">
        <f>D30+D29</f>
        <v>0</v>
      </c>
      <c r="E31" s="188"/>
      <c r="F31" s="188"/>
    </row>
    <row r="32" spans="1:7" ht="15">
      <c r="A32" s="218" t="s">
        <v>265</v>
      </c>
      <c r="B32" s="218" t="s">
        <v>266</v>
      </c>
      <c r="C32" s="198"/>
      <c r="D32" s="219">
        <f>D31*22%</f>
        <v>0</v>
      </c>
      <c r="E32" s="188"/>
      <c r="F32" s="188"/>
      <c r="G32" s="189" t="s">
        <v>149</v>
      </c>
    </row>
    <row r="33" spans="1:6" ht="24.75" customHeight="1">
      <c r="A33" s="205"/>
      <c r="B33" s="205" t="s">
        <v>267</v>
      </c>
      <c r="C33" s="220"/>
      <c r="D33" s="221">
        <f>D32+D31</f>
        <v>0</v>
      </c>
      <c r="E33" s="188"/>
      <c r="F33" s="188"/>
    </row>
    <row r="34" spans="1:6" s="226" customFormat="1" ht="72">
      <c r="A34" s="222"/>
      <c r="B34" s="223" t="s">
        <v>268</v>
      </c>
      <c r="C34" s="224"/>
      <c r="D34" s="225"/>
      <c r="E34" s="222"/>
      <c r="F34" s="222"/>
    </row>
    <row r="35" spans="1:6">
      <c r="A35" s="227"/>
    </row>
    <row r="36" spans="1:6">
      <c r="A36" s="227"/>
    </row>
    <row r="37" spans="1:6">
      <c r="A37" s="227"/>
    </row>
    <row r="38" spans="1:6">
      <c r="A38" s="227"/>
    </row>
    <row r="39" spans="1:6">
      <c r="A39" s="227"/>
    </row>
    <row r="40" spans="1:6">
      <c r="A40" s="227"/>
    </row>
    <row r="41" spans="1:6">
      <c r="A41" s="227"/>
    </row>
    <row r="42" spans="1:6">
      <c r="A42" s="227"/>
    </row>
    <row r="43" spans="1:6">
      <c r="A43" s="227"/>
    </row>
    <row r="44" spans="1:6">
      <c r="A44" s="227"/>
    </row>
    <row r="45" spans="1:6">
      <c r="B45" s="231"/>
      <c r="C45" s="232"/>
    </row>
    <row r="46" spans="1:6">
      <c r="A46" s="227"/>
      <c r="B46" s="233"/>
      <c r="C46" s="234"/>
    </row>
    <row r="47" spans="1:6">
      <c r="B47" s="231"/>
    </row>
    <row r="48" spans="1:6">
      <c r="A48" s="227"/>
    </row>
    <row r="49" spans="1:3">
      <c r="A49" s="227"/>
      <c r="B49" s="233"/>
      <c r="C49" s="234"/>
    </row>
    <row r="50" spans="1:3">
      <c r="A50" s="227"/>
      <c r="B50" s="233"/>
      <c r="C50" s="234"/>
    </row>
    <row r="51" spans="1:3">
      <c r="A51" s="227"/>
      <c r="B51" s="233"/>
      <c r="C51" s="234"/>
    </row>
    <row r="52" spans="1:3">
      <c r="A52" s="227"/>
      <c r="B52" s="233"/>
      <c r="C52" s="234"/>
    </row>
    <row r="53" spans="1:3">
      <c r="A53" s="227"/>
      <c r="B53" s="233"/>
      <c r="C53" s="234"/>
    </row>
    <row r="54" spans="1:3">
      <c r="A54" s="227"/>
      <c r="B54" s="233"/>
      <c r="C54" s="234"/>
    </row>
    <row r="55" spans="1:3">
      <c r="A55" s="227"/>
      <c r="B55" s="233"/>
      <c r="C55" s="234"/>
    </row>
    <row r="56" spans="1:3">
      <c r="A56" s="227"/>
      <c r="B56" s="233"/>
      <c r="C56" s="234"/>
    </row>
    <row r="57" spans="1:3">
      <c r="A57" s="227"/>
      <c r="B57" s="233"/>
      <c r="C57" s="234"/>
    </row>
    <row r="58" spans="1:3">
      <c r="A58" s="227"/>
      <c r="B58" s="233"/>
      <c r="C58" s="234"/>
    </row>
    <row r="59" spans="1:3">
      <c r="A59" s="227"/>
      <c r="C59" s="234"/>
    </row>
    <row r="60" spans="1:3">
      <c r="A60" s="227"/>
      <c r="B60" s="233"/>
      <c r="C60" s="234"/>
    </row>
    <row r="61" spans="1:3">
      <c r="A61" s="227"/>
      <c r="B61" s="233"/>
      <c r="C61" s="234"/>
    </row>
    <row r="62" spans="1:3">
      <c r="A62" s="227"/>
      <c r="B62" s="233"/>
      <c r="C62" s="234"/>
    </row>
    <row r="63" spans="1:3">
      <c r="A63" s="227"/>
      <c r="B63" s="233"/>
      <c r="C63" s="234"/>
    </row>
    <row r="64" spans="1:3">
      <c r="A64" s="227"/>
      <c r="B64" s="233"/>
      <c r="C64" s="234"/>
    </row>
    <row r="65" spans="1:3">
      <c r="A65" s="227"/>
      <c r="B65" s="233"/>
      <c r="C65" s="234"/>
    </row>
    <row r="66" spans="1:3">
      <c r="A66" s="227"/>
      <c r="B66" s="233"/>
      <c r="C66" s="234"/>
    </row>
    <row r="67" spans="1:3" s="237" customFormat="1">
      <c r="A67" s="230"/>
      <c r="B67" s="235"/>
      <c r="C67" s="236"/>
    </row>
    <row r="68" spans="1:3">
      <c r="A68" s="227"/>
      <c r="B68" s="233"/>
      <c r="C68" s="234"/>
    </row>
    <row r="69" spans="1:3">
      <c r="B69" s="231"/>
    </row>
    <row r="70" spans="1:3">
      <c r="A70" s="227"/>
    </row>
    <row r="71" spans="1:3">
      <c r="A71" s="227"/>
    </row>
    <row r="72" spans="1:3">
      <c r="A72" s="227"/>
    </row>
    <row r="73" spans="1:3">
      <c r="A73" s="227"/>
    </row>
    <row r="74" spans="1:3">
      <c r="A74" s="227"/>
    </row>
    <row r="75" spans="1:3">
      <c r="A75" s="227"/>
    </row>
    <row r="76" spans="1:3">
      <c r="A76" s="227"/>
    </row>
    <row r="77" spans="1:3">
      <c r="A77" s="227"/>
    </row>
    <row r="78" spans="1:3">
      <c r="A78" s="227"/>
    </row>
    <row r="79" spans="1:3">
      <c r="A79" s="227"/>
    </row>
    <row r="80" spans="1:3">
      <c r="A80" s="227"/>
    </row>
    <row r="81" spans="1:3">
      <c r="A81" s="227"/>
      <c r="B81" s="233"/>
      <c r="C81" s="234"/>
    </row>
    <row r="82" spans="1:3">
      <c r="A82" s="227"/>
      <c r="B82" s="233"/>
      <c r="C82" s="234"/>
    </row>
    <row r="83" spans="1:3">
      <c r="A83" s="227"/>
      <c r="B83" s="233"/>
      <c r="C83" s="234"/>
    </row>
    <row r="84" spans="1:3">
      <c r="A84" s="227"/>
      <c r="B84" s="233"/>
      <c r="C84" s="234"/>
    </row>
    <row r="85" spans="1:3">
      <c r="A85" s="227"/>
    </row>
    <row r="86" spans="1:3">
      <c r="A86" s="227"/>
    </row>
    <row r="87" spans="1:3">
      <c r="A87" s="227"/>
    </row>
    <row r="88" spans="1:3">
      <c r="A88" s="227"/>
    </row>
    <row r="89" spans="1:3">
      <c r="A89" s="227"/>
    </row>
    <row r="90" spans="1:3">
      <c r="A90" s="227"/>
    </row>
    <row r="91" spans="1:3">
      <c r="A91" s="227"/>
    </row>
    <row r="92" spans="1:3">
      <c r="A92" s="227"/>
    </row>
    <row r="93" spans="1:3">
      <c r="A93" s="227"/>
    </row>
    <row r="94" spans="1:3">
      <c r="A94" s="227"/>
    </row>
    <row r="95" spans="1:3">
      <c r="A95" s="227"/>
      <c r="B95" s="233"/>
      <c r="C95" s="234"/>
    </row>
    <row r="96" spans="1:3">
      <c r="A96" s="227"/>
    </row>
    <row r="97" spans="1:3">
      <c r="A97" s="227"/>
    </row>
    <row r="98" spans="1:3">
      <c r="A98" s="227"/>
    </row>
    <row r="99" spans="1:3">
      <c r="A99" s="227"/>
    </row>
    <row r="100" spans="1:3">
      <c r="A100" s="227"/>
    </row>
    <row r="101" spans="1:3">
      <c r="A101" s="227"/>
    </row>
    <row r="102" spans="1:3">
      <c r="A102" s="227"/>
    </row>
    <row r="103" spans="1:3">
      <c r="A103" s="227"/>
    </row>
    <row r="104" spans="1:3">
      <c r="A104" s="227"/>
      <c r="B104" s="233"/>
      <c r="C104" s="234"/>
    </row>
    <row r="105" spans="1:3">
      <c r="A105" s="227"/>
    </row>
    <row r="106" spans="1:3">
      <c r="A106" s="227"/>
      <c r="B106" s="233"/>
      <c r="C106" s="234"/>
    </row>
    <row r="107" spans="1:3">
      <c r="A107" s="227"/>
    </row>
    <row r="108" spans="1:3">
      <c r="A108" s="227"/>
    </row>
    <row r="109" spans="1:3">
      <c r="A109" s="227"/>
    </row>
    <row r="110" spans="1:3">
      <c r="A110" s="227"/>
    </row>
    <row r="111" spans="1:3">
      <c r="A111" s="227"/>
    </row>
    <row r="112" spans="1:3">
      <c r="A112" s="227"/>
      <c r="B112" s="233"/>
      <c r="C112" s="234"/>
    </row>
    <row r="113" spans="1:3">
      <c r="A113" s="227"/>
    </row>
    <row r="114" spans="1:3">
      <c r="A114" s="227"/>
    </row>
    <row r="115" spans="1:3">
      <c r="B115" s="231"/>
      <c r="C115" s="232"/>
    </row>
    <row r="116" spans="1:3">
      <c r="A116" s="227"/>
      <c r="B116" s="233"/>
      <c r="C116" s="234"/>
    </row>
    <row r="117" spans="1:3">
      <c r="B117" s="231"/>
    </row>
    <row r="118" spans="1:3">
      <c r="A118" s="227"/>
    </row>
    <row r="119" spans="1:3">
      <c r="A119" s="227"/>
    </row>
    <row r="120" spans="1:3">
      <c r="A120" s="227"/>
    </row>
    <row r="121" spans="1:3">
      <c r="A121" s="227"/>
    </row>
    <row r="122" spans="1:3">
      <c r="A122" s="227"/>
    </row>
    <row r="123" spans="1:3">
      <c r="A123" s="227"/>
    </row>
    <row r="124" spans="1:3">
      <c r="A124" s="227"/>
    </row>
    <row r="125" spans="1:3">
      <c r="A125" s="227"/>
    </row>
    <row r="126" spans="1:3">
      <c r="A126" s="227"/>
    </row>
    <row r="127" spans="1:3">
      <c r="A127" s="227"/>
    </row>
    <row r="128" spans="1:3">
      <c r="A128" s="227"/>
    </row>
    <row r="129" spans="1:3">
      <c r="A129" s="227"/>
    </row>
    <row r="130" spans="1:3">
      <c r="A130" s="227"/>
    </row>
    <row r="131" spans="1:3">
      <c r="A131" s="227"/>
    </row>
    <row r="132" spans="1:3">
      <c r="A132" s="227"/>
    </row>
    <row r="133" spans="1:3">
      <c r="A133" s="227"/>
    </row>
    <row r="134" spans="1:3">
      <c r="A134" s="227"/>
    </row>
    <row r="135" spans="1:3">
      <c r="A135" s="227"/>
    </row>
    <row r="136" spans="1:3">
      <c r="A136" s="227"/>
    </row>
    <row r="137" spans="1:3">
      <c r="A137" s="227"/>
    </row>
    <row r="138" spans="1:3">
      <c r="A138" s="227"/>
    </row>
    <row r="139" spans="1:3">
      <c r="A139" s="227"/>
    </row>
    <row r="140" spans="1:3">
      <c r="B140" s="231"/>
      <c r="C140" s="232"/>
    </row>
    <row r="141" spans="1:3">
      <c r="A141" s="227"/>
    </row>
    <row r="142" spans="1:3">
      <c r="B142" s="231"/>
    </row>
    <row r="143" spans="1:3">
      <c r="A143" s="227"/>
    </row>
    <row r="144" spans="1:3">
      <c r="A144" s="227"/>
    </row>
    <row r="145" spans="1:3">
      <c r="A145" s="227"/>
    </row>
    <row r="146" spans="1:3">
      <c r="A146" s="227"/>
    </row>
    <row r="147" spans="1:3">
      <c r="A147" s="227"/>
    </row>
    <row r="148" spans="1:3">
      <c r="A148" s="227"/>
    </row>
    <row r="149" spans="1:3">
      <c r="A149" s="227"/>
    </row>
    <row r="150" spans="1:3">
      <c r="A150" s="227"/>
    </row>
    <row r="151" spans="1:3">
      <c r="A151" s="227"/>
    </row>
    <row r="152" spans="1:3">
      <c r="A152" s="227"/>
    </row>
    <row r="153" spans="1:3">
      <c r="A153" s="227"/>
    </row>
    <row r="154" spans="1:3">
      <c r="B154" s="231"/>
      <c r="C154" s="2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C74CB-B447-4538-B154-40230AB5C4E6}">
  <dimension ref="A1:B44"/>
  <sheetViews>
    <sheetView workbookViewId="0">
      <selection activeCell="B1" sqref="B1"/>
    </sheetView>
  </sheetViews>
  <sheetFormatPr defaultColWidth="8" defaultRowHeight="14.25"/>
  <cols>
    <col min="1" max="1" width="3.25" style="329" customWidth="1"/>
    <col min="2" max="2" width="64.5" style="329" customWidth="1"/>
    <col min="3" max="16384" width="8" style="329"/>
  </cols>
  <sheetData>
    <row r="1" spans="1:2">
      <c r="A1" s="327"/>
      <c r="B1" s="328" t="s">
        <v>387</v>
      </c>
    </row>
    <row r="3" spans="1:2" ht="42.75">
      <c r="A3" s="327"/>
      <c r="B3" s="330" t="s">
        <v>388</v>
      </c>
    </row>
    <row r="4" spans="1:2">
      <c r="A4" s="327"/>
      <c r="B4" s="330" t="s">
        <v>389</v>
      </c>
    </row>
    <row r="5" spans="1:2" ht="28.5">
      <c r="A5" s="327"/>
      <c r="B5" s="330" t="s">
        <v>390</v>
      </c>
    </row>
    <row r="6" spans="1:2" ht="28.5">
      <c r="A6" s="327"/>
      <c r="B6" s="331" t="s">
        <v>391</v>
      </c>
    </row>
    <row r="7" spans="1:2">
      <c r="A7" s="327"/>
      <c r="B7" s="327" t="s">
        <v>392</v>
      </c>
    </row>
    <row r="8" spans="1:2" ht="28.5">
      <c r="A8" s="327"/>
      <c r="B8" s="330" t="s">
        <v>393</v>
      </c>
    </row>
    <row r="9" spans="1:2">
      <c r="B9" s="332"/>
    </row>
    <row r="10" spans="1:2">
      <c r="B10" s="333" t="s">
        <v>394</v>
      </c>
    </row>
    <row r="11" spans="1:2">
      <c r="B11" s="334"/>
    </row>
    <row r="12" spans="1:2" ht="57">
      <c r="A12" s="327"/>
      <c r="B12" s="335" t="s">
        <v>395</v>
      </c>
    </row>
    <row r="13" spans="1:2">
      <c r="A13" s="327"/>
      <c r="B13" s="335" t="s">
        <v>396</v>
      </c>
    </row>
    <row r="14" spans="1:2">
      <c r="A14" s="336"/>
      <c r="B14" s="337" t="s">
        <v>397</v>
      </c>
    </row>
    <row r="15" spans="1:2" ht="42.75">
      <c r="A15" s="327"/>
      <c r="B15" s="335" t="s">
        <v>398</v>
      </c>
    </row>
    <row r="16" spans="1:2" ht="28.5">
      <c r="A16" s="327"/>
      <c r="B16" s="335" t="s">
        <v>399</v>
      </c>
    </row>
    <row r="17" spans="1:2" ht="28.5">
      <c r="A17" s="327"/>
      <c r="B17" s="335" t="s">
        <v>400</v>
      </c>
    </row>
    <row r="18" spans="1:2">
      <c r="A18" s="327"/>
      <c r="B18" s="335" t="s">
        <v>401</v>
      </c>
    </row>
    <row r="19" spans="1:2">
      <c r="A19" s="327"/>
      <c r="B19" s="335" t="s">
        <v>402</v>
      </c>
    </row>
    <row r="20" spans="1:2">
      <c r="A20" s="327"/>
      <c r="B20" s="335" t="s">
        <v>403</v>
      </c>
    </row>
    <row r="21" spans="1:2" ht="28.5">
      <c r="A21" s="327"/>
      <c r="B21" s="335" t="s">
        <v>404</v>
      </c>
    </row>
    <row r="22" spans="1:2" ht="42.75">
      <c r="A22" s="327"/>
      <c r="B22" s="335" t="s">
        <v>405</v>
      </c>
    </row>
    <row r="23" spans="1:2" ht="28.5">
      <c r="A23" s="327"/>
      <c r="B23" s="335" t="s">
        <v>406</v>
      </c>
    </row>
    <row r="24" spans="1:2" ht="28.5">
      <c r="A24" s="327"/>
      <c r="B24" s="335" t="s">
        <v>407</v>
      </c>
    </row>
    <row r="25" spans="1:2" ht="42.75">
      <c r="A25" s="327"/>
      <c r="B25" s="335" t="s">
        <v>408</v>
      </c>
    </row>
    <row r="26" spans="1:2" ht="42.75">
      <c r="A26" s="327"/>
      <c r="B26" s="338" t="s">
        <v>409</v>
      </c>
    </row>
    <row r="27" spans="1:2">
      <c r="B27" s="339"/>
    </row>
    <row r="28" spans="1:2">
      <c r="B28" s="340" t="s">
        <v>410</v>
      </c>
    </row>
    <row r="29" spans="1:2">
      <c r="B29" s="341"/>
    </row>
    <row r="30" spans="1:2" ht="57">
      <c r="A30" s="327"/>
      <c r="B30" s="335" t="s">
        <v>411</v>
      </c>
    </row>
    <row r="31" spans="1:2" ht="99.75">
      <c r="A31" s="327"/>
      <c r="B31" s="335" t="s">
        <v>412</v>
      </c>
    </row>
    <row r="32" spans="1:2" ht="28.5">
      <c r="A32" s="327"/>
      <c r="B32" s="335" t="s">
        <v>413</v>
      </c>
    </row>
    <row r="33" spans="1:2">
      <c r="A33" s="327"/>
      <c r="B33" s="335" t="s">
        <v>414</v>
      </c>
    </row>
    <row r="34" spans="1:2" ht="28.5">
      <c r="A34" s="327"/>
      <c r="B34" s="335" t="s">
        <v>415</v>
      </c>
    </row>
    <row r="35" spans="1:2" ht="42.75">
      <c r="A35" s="327"/>
      <c r="B35" s="335" t="s">
        <v>416</v>
      </c>
    </row>
    <row r="36" spans="1:2">
      <c r="B36" s="341"/>
    </row>
    <row r="37" spans="1:2">
      <c r="B37" s="340" t="s">
        <v>417</v>
      </c>
    </row>
    <row r="39" spans="1:2" ht="42.75">
      <c r="A39" s="327"/>
      <c r="B39" s="335" t="s">
        <v>418</v>
      </c>
    </row>
    <row r="40" spans="1:2" ht="28.5">
      <c r="A40" s="327"/>
      <c r="B40" s="335" t="s">
        <v>419</v>
      </c>
    </row>
    <row r="41" spans="1:2" ht="28.5">
      <c r="A41" s="327"/>
      <c r="B41" s="335" t="s">
        <v>420</v>
      </c>
    </row>
    <row r="42" spans="1:2">
      <c r="A42" s="327"/>
      <c r="B42" s="327" t="s">
        <v>421</v>
      </c>
    </row>
    <row r="43" spans="1:2" ht="42.75">
      <c r="A43" s="327"/>
      <c r="B43" s="335" t="s">
        <v>422</v>
      </c>
    </row>
    <row r="44" spans="1:2" ht="42.75">
      <c r="A44" s="327"/>
      <c r="B44" s="335" t="s">
        <v>423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11442-48F0-4585-829B-4A5E7ADA9643}">
  <sheetPr>
    <tabColor rgb="FFFF0000"/>
  </sheetPr>
  <dimension ref="A1:N47"/>
  <sheetViews>
    <sheetView workbookViewId="0">
      <selection activeCell="B1" sqref="B1:F1"/>
    </sheetView>
  </sheetViews>
  <sheetFormatPr defaultRowHeight="14.25"/>
  <cols>
    <col min="1" max="1" width="5.25" style="240" bestFit="1" customWidth="1"/>
    <col min="2" max="2" width="54.875" style="240" customWidth="1"/>
    <col min="3" max="3" width="4.25" style="240" bestFit="1" customWidth="1"/>
    <col min="4" max="4" width="12.875" style="240" customWidth="1"/>
    <col min="5" max="5" width="10.125" style="240" bestFit="1" customWidth="1"/>
    <col min="6" max="6" width="14.125" style="240" bestFit="1" customWidth="1"/>
    <col min="7" max="7" width="14.375" style="240" bestFit="1" customWidth="1"/>
    <col min="8" max="8" width="9.125" style="240" bestFit="1" customWidth="1"/>
    <col min="9" max="16384" width="9" style="240"/>
  </cols>
  <sheetData>
    <row r="1" spans="1:11" s="77" customFormat="1" ht="30" customHeight="1" thickBot="1">
      <c r="B1" s="369" t="s">
        <v>116</v>
      </c>
      <c r="C1" s="370"/>
      <c r="D1" s="370"/>
      <c r="E1" s="370"/>
      <c r="F1" s="370"/>
    </row>
    <row r="2" spans="1:11" customFormat="1" ht="29.25" customHeight="1" thickBot="1">
      <c r="A2" s="343"/>
      <c r="B2" s="371" t="s">
        <v>424</v>
      </c>
      <c r="C2" s="371"/>
      <c r="D2" s="371"/>
      <c r="E2" s="371"/>
      <c r="F2" s="372"/>
    </row>
    <row r="5" spans="1:11" ht="15">
      <c r="A5" s="241" t="s">
        <v>71</v>
      </c>
      <c r="B5" s="242" t="s">
        <v>70</v>
      </c>
      <c r="C5" s="243" t="s">
        <v>19</v>
      </c>
      <c r="D5" s="244" t="s">
        <v>18</v>
      </c>
      <c r="E5" s="245" t="s">
        <v>17</v>
      </c>
      <c r="F5" s="243" t="s">
        <v>16</v>
      </c>
      <c r="G5" s="246"/>
      <c r="H5" s="246"/>
      <c r="J5" s="247"/>
      <c r="K5" s="246"/>
    </row>
    <row r="6" spans="1:11" ht="30">
      <c r="A6" s="248"/>
      <c r="B6" s="249" t="s">
        <v>69</v>
      </c>
      <c r="C6" s="250"/>
      <c r="D6" s="251"/>
      <c r="E6" s="252"/>
      <c r="F6" s="252"/>
      <c r="G6" s="246"/>
      <c r="H6" s="246"/>
      <c r="J6" s="246"/>
      <c r="K6" s="246"/>
    </row>
    <row r="7" spans="1:11" ht="28.5">
      <c r="A7" s="248" t="s">
        <v>15</v>
      </c>
      <c r="B7" s="253" t="s">
        <v>275</v>
      </c>
      <c r="C7" s="250"/>
      <c r="D7" s="251"/>
      <c r="E7" s="252"/>
      <c r="F7" s="252"/>
      <c r="G7" s="246"/>
      <c r="H7" s="246"/>
      <c r="J7" s="247"/>
      <c r="K7" s="247"/>
    </row>
    <row r="9" spans="1:11">
      <c r="A9" s="248" t="s">
        <v>26</v>
      </c>
      <c r="B9" s="253" t="s">
        <v>66</v>
      </c>
      <c r="C9" s="250"/>
      <c r="D9" s="251"/>
      <c r="E9" s="252"/>
      <c r="F9" s="252"/>
      <c r="G9" s="247"/>
    </row>
    <row r="10" spans="1:11">
      <c r="A10" s="248" t="s">
        <v>276</v>
      </c>
      <c r="B10" s="250" t="s">
        <v>277</v>
      </c>
      <c r="C10" s="250" t="s">
        <v>48</v>
      </c>
      <c r="D10" s="251">
        <f>180*0.5</f>
        <v>90</v>
      </c>
      <c r="E10" s="252"/>
      <c r="F10" s="252">
        <f t="shared" ref="F10" si="0">E10*D10</f>
        <v>0</v>
      </c>
      <c r="G10" s="247"/>
    </row>
    <row r="11" spans="1:11">
      <c r="A11" s="254"/>
      <c r="D11" s="255"/>
      <c r="E11" s="256"/>
      <c r="F11" s="256"/>
      <c r="G11" s="247"/>
    </row>
    <row r="12" spans="1:11" ht="28.5">
      <c r="A12" s="248" t="s">
        <v>63</v>
      </c>
      <c r="B12" s="253" t="s">
        <v>278</v>
      </c>
      <c r="C12" s="250"/>
      <c r="D12" s="251"/>
      <c r="E12" s="257"/>
      <c r="F12" s="252"/>
      <c r="G12" s="246"/>
    </row>
    <row r="13" spans="1:11">
      <c r="A13" s="248" t="s">
        <v>279</v>
      </c>
      <c r="B13" s="250" t="s">
        <v>280</v>
      </c>
      <c r="C13" s="250" t="s">
        <v>48</v>
      </c>
      <c r="D13" s="251">
        <f>100*0.5</f>
        <v>50</v>
      </c>
      <c r="E13" s="252"/>
      <c r="F13" s="252">
        <f t="shared" ref="F13" si="1">E13*D13</f>
        <v>0</v>
      </c>
    </row>
    <row r="14" spans="1:11">
      <c r="A14" s="254"/>
      <c r="D14" s="255"/>
      <c r="E14" s="256"/>
      <c r="F14" s="256"/>
      <c r="G14" s="247"/>
    </row>
    <row r="15" spans="1:11" ht="15">
      <c r="A15" s="248" t="s">
        <v>281</v>
      </c>
      <c r="B15" s="249" t="s">
        <v>282</v>
      </c>
      <c r="C15" s="250"/>
      <c r="D15" s="251"/>
      <c r="E15" s="252"/>
      <c r="F15" s="252"/>
      <c r="G15" s="247"/>
      <c r="H15" s="246"/>
      <c r="I15" s="258"/>
      <c r="J15" s="247"/>
      <c r="K15" s="247"/>
    </row>
    <row r="16" spans="1:11" ht="28.5">
      <c r="A16" s="248"/>
      <c r="B16" s="253" t="s">
        <v>283</v>
      </c>
      <c r="C16" s="250" t="s">
        <v>48</v>
      </c>
      <c r="D16" s="251">
        <f>35*0.5</f>
        <v>17.5</v>
      </c>
      <c r="E16" s="252"/>
      <c r="F16" s="252">
        <f t="shared" ref="F16:F17" si="2">E16*D16</f>
        <v>0</v>
      </c>
      <c r="G16" s="247"/>
      <c r="H16" s="246"/>
      <c r="J16" s="247"/>
      <c r="K16" s="247"/>
    </row>
    <row r="17" spans="1:11" ht="28.5">
      <c r="A17" s="248"/>
      <c r="B17" s="253" t="s">
        <v>284</v>
      </c>
      <c r="C17" s="250" t="s">
        <v>48</v>
      </c>
      <c r="D17" s="251">
        <f>45*0.5</f>
        <v>22.5</v>
      </c>
      <c r="E17" s="252"/>
      <c r="F17" s="252">
        <f t="shared" si="2"/>
        <v>0</v>
      </c>
      <c r="G17" s="247"/>
      <c r="H17" s="246"/>
      <c r="J17" s="247"/>
      <c r="K17" s="246"/>
    </row>
    <row r="18" spans="1:11">
      <c r="A18" s="254"/>
      <c r="D18" s="255"/>
      <c r="E18" s="256"/>
      <c r="F18" s="256"/>
      <c r="G18" s="247"/>
    </row>
    <row r="19" spans="1:11">
      <c r="A19" s="254"/>
      <c r="D19" s="255"/>
      <c r="E19" s="256"/>
      <c r="F19" s="256"/>
      <c r="G19" s="247"/>
    </row>
    <row r="20" spans="1:11" ht="15">
      <c r="A20" s="241" t="s">
        <v>271</v>
      </c>
      <c r="B20" s="242" t="s">
        <v>285</v>
      </c>
      <c r="C20" s="243" t="s">
        <v>19</v>
      </c>
      <c r="D20" s="244" t="s">
        <v>18</v>
      </c>
      <c r="E20" s="245" t="s">
        <v>17</v>
      </c>
      <c r="F20" s="243" t="s">
        <v>16</v>
      </c>
      <c r="G20" s="246"/>
      <c r="H20" s="246"/>
      <c r="J20" s="246"/>
      <c r="K20" s="246"/>
    </row>
    <row r="21" spans="1:11" ht="57">
      <c r="A21" s="248"/>
      <c r="B21" s="253" t="s">
        <v>286</v>
      </c>
      <c r="C21" s="250"/>
      <c r="D21" s="251"/>
      <c r="E21" s="252"/>
      <c r="F21" s="252"/>
      <c r="G21" s="246"/>
      <c r="H21" s="246"/>
      <c r="J21" s="247"/>
      <c r="K21" s="246"/>
    </row>
    <row r="22" spans="1:11" ht="28.5">
      <c r="A22" s="248"/>
      <c r="B22" s="253" t="s">
        <v>287</v>
      </c>
      <c r="C22" s="250"/>
      <c r="D22" s="251"/>
      <c r="E22" s="252"/>
      <c r="F22" s="252"/>
      <c r="G22" s="246"/>
      <c r="H22" s="246"/>
      <c r="J22" s="246"/>
      <c r="K22" s="246"/>
    </row>
    <row r="23" spans="1:11" ht="15">
      <c r="A23" s="248" t="s">
        <v>55</v>
      </c>
      <c r="B23" s="259" t="s">
        <v>288</v>
      </c>
      <c r="C23" s="250"/>
      <c r="D23" s="251"/>
      <c r="E23" s="252"/>
      <c r="F23" s="252"/>
      <c r="G23" s="247"/>
    </row>
    <row r="24" spans="1:11">
      <c r="A24" s="248" t="s">
        <v>289</v>
      </c>
      <c r="B24" s="250" t="s">
        <v>290</v>
      </c>
      <c r="C24" s="250" t="s">
        <v>48</v>
      </c>
      <c r="D24" s="251">
        <f>10</f>
        <v>10</v>
      </c>
      <c r="E24" s="257"/>
      <c r="F24" s="252">
        <f>E24*D24</f>
        <v>0</v>
      </c>
      <c r="G24" s="247"/>
    </row>
    <row r="25" spans="1:11">
      <c r="A25" s="248" t="s">
        <v>291</v>
      </c>
      <c r="B25" s="250" t="s">
        <v>292</v>
      </c>
      <c r="C25" s="250"/>
      <c r="D25" s="251"/>
      <c r="E25" s="252"/>
      <c r="F25" s="252"/>
      <c r="G25" s="247"/>
    </row>
    <row r="26" spans="1:11">
      <c r="A26" s="248" t="s">
        <v>293</v>
      </c>
      <c r="B26" s="253" t="s">
        <v>294</v>
      </c>
      <c r="C26" s="250" t="s">
        <v>48</v>
      </c>
      <c r="D26" s="251">
        <f>15</f>
        <v>15</v>
      </c>
      <c r="E26" s="252"/>
      <c r="F26" s="252">
        <f>E26*D26</f>
        <v>0</v>
      </c>
      <c r="G26" s="247"/>
    </row>
    <row r="27" spans="1:11">
      <c r="A27" s="248" t="s">
        <v>295</v>
      </c>
      <c r="B27" s="250" t="s">
        <v>296</v>
      </c>
      <c r="C27" s="250"/>
      <c r="D27" s="251"/>
      <c r="E27" s="257"/>
      <c r="F27" s="252"/>
      <c r="G27" s="247"/>
    </row>
    <row r="28" spans="1:11">
      <c r="A28" s="248" t="s">
        <v>297</v>
      </c>
      <c r="B28" s="250" t="s">
        <v>298</v>
      </c>
      <c r="C28" s="250" t="s">
        <v>130</v>
      </c>
      <c r="D28" s="251">
        <f>150</f>
        <v>150</v>
      </c>
      <c r="E28" s="257"/>
      <c r="F28" s="252">
        <f t="shared" ref="F28" si="3">E28*D28</f>
        <v>0</v>
      </c>
      <c r="G28" s="247"/>
    </row>
    <row r="29" spans="1:11">
      <c r="A29" s="248" t="s">
        <v>299</v>
      </c>
      <c r="B29" s="250" t="s">
        <v>300</v>
      </c>
      <c r="C29" s="250" t="s">
        <v>11</v>
      </c>
      <c r="D29" s="251">
        <f>50</f>
        <v>50</v>
      </c>
      <c r="E29" s="252"/>
      <c r="F29" s="252">
        <f>E29*D29</f>
        <v>0</v>
      </c>
      <c r="G29" s="247"/>
    </row>
    <row r="32" spans="1:11" ht="15">
      <c r="A32" s="241" t="s">
        <v>35</v>
      </c>
      <c r="B32" s="242" t="s">
        <v>34</v>
      </c>
      <c r="C32" s="243" t="s">
        <v>19</v>
      </c>
      <c r="D32" s="244" t="s">
        <v>18</v>
      </c>
      <c r="E32" s="245" t="s">
        <v>17</v>
      </c>
      <c r="F32" s="243" t="s">
        <v>16</v>
      </c>
      <c r="G32" s="246"/>
      <c r="H32" s="246"/>
      <c r="J32" s="246"/>
      <c r="K32" s="247"/>
    </row>
    <row r="33" spans="1:14" ht="57">
      <c r="A33" s="248" t="s">
        <v>15</v>
      </c>
      <c r="B33" s="253" t="s">
        <v>33</v>
      </c>
      <c r="C33" s="250"/>
      <c r="D33" s="251"/>
      <c r="E33" s="252"/>
      <c r="F33" s="252"/>
      <c r="G33" s="246"/>
      <c r="H33" s="246"/>
      <c r="J33" s="246"/>
      <c r="K33" s="247"/>
      <c r="N33" s="260"/>
    </row>
    <row r="34" spans="1:14" ht="28.5">
      <c r="A34" s="248"/>
      <c r="B34" s="253" t="s">
        <v>32</v>
      </c>
      <c r="C34" s="250"/>
      <c r="D34" s="251"/>
      <c r="E34" s="252"/>
      <c r="F34" s="252"/>
      <c r="G34" s="246"/>
      <c r="H34" s="246"/>
      <c r="J34" s="246"/>
      <c r="K34" s="247"/>
    </row>
    <row r="35" spans="1:14" ht="57">
      <c r="A35" s="248"/>
      <c r="B35" s="253" t="s">
        <v>31</v>
      </c>
      <c r="C35" s="250"/>
      <c r="D35" s="251"/>
      <c r="E35" s="252"/>
      <c r="F35" s="252"/>
      <c r="G35" s="246"/>
      <c r="H35" s="246"/>
      <c r="J35" s="246"/>
      <c r="K35" s="247"/>
    </row>
    <row r="37" spans="1:14">
      <c r="A37" s="248" t="s">
        <v>4</v>
      </c>
      <c r="B37" s="253" t="s">
        <v>30</v>
      </c>
      <c r="C37" s="250"/>
      <c r="D37" s="251"/>
      <c r="E37" s="252"/>
      <c r="F37" s="252"/>
      <c r="G37" s="246"/>
      <c r="H37" s="247"/>
      <c r="K37" s="246"/>
    </row>
    <row r="38" spans="1:14" ht="85.5">
      <c r="A38" s="248"/>
      <c r="B38" s="253" t="s">
        <v>301</v>
      </c>
      <c r="C38" s="250"/>
      <c r="D38" s="251"/>
      <c r="E38" s="252"/>
      <c r="F38" s="252"/>
      <c r="G38" s="246"/>
      <c r="H38" s="247"/>
      <c r="K38" s="246"/>
    </row>
    <row r="39" spans="1:14">
      <c r="A39" s="248" t="s">
        <v>302</v>
      </c>
      <c r="B39" s="253" t="s">
        <v>303</v>
      </c>
      <c r="C39" s="250" t="s">
        <v>2</v>
      </c>
      <c r="D39" s="251">
        <v>4</v>
      </c>
      <c r="E39" s="252"/>
      <c r="F39" s="252">
        <f>E39*D39</f>
        <v>0</v>
      </c>
      <c r="G39" s="246"/>
      <c r="H39" s="247"/>
      <c r="K39" s="247"/>
    </row>
    <row r="40" spans="1:14">
      <c r="A40" s="248" t="s">
        <v>304</v>
      </c>
      <c r="B40" s="253" t="s">
        <v>305</v>
      </c>
      <c r="C40" s="250" t="s">
        <v>2</v>
      </c>
      <c r="D40" s="251">
        <v>3</v>
      </c>
      <c r="E40" s="252"/>
      <c r="F40" s="252">
        <f>E40*D40</f>
        <v>0</v>
      </c>
      <c r="G40" s="246"/>
      <c r="H40" s="247"/>
      <c r="K40" s="247"/>
    </row>
    <row r="41" spans="1:14">
      <c r="A41" s="248" t="s">
        <v>306</v>
      </c>
      <c r="B41" s="253" t="s">
        <v>307</v>
      </c>
      <c r="C41" s="250" t="s">
        <v>2</v>
      </c>
      <c r="D41" s="251">
        <v>19</v>
      </c>
      <c r="E41" s="252"/>
      <c r="F41" s="252">
        <f>E41*D41</f>
        <v>0</v>
      </c>
      <c r="G41" s="246"/>
      <c r="H41" s="247"/>
      <c r="K41" s="247"/>
    </row>
    <row r="43" spans="1:14">
      <c r="A43" s="248" t="s">
        <v>26</v>
      </c>
      <c r="B43" s="253" t="s">
        <v>25</v>
      </c>
      <c r="C43" s="250"/>
      <c r="D43" s="251"/>
      <c r="E43" s="252"/>
      <c r="F43" s="252"/>
      <c r="G43" s="246"/>
      <c r="H43" s="247"/>
      <c r="J43" s="246"/>
      <c r="K43" s="247"/>
    </row>
    <row r="44" spans="1:14" ht="57">
      <c r="A44" s="248"/>
      <c r="B44" s="253" t="s">
        <v>308</v>
      </c>
      <c r="C44" s="250"/>
      <c r="D44" s="251"/>
      <c r="E44" s="252"/>
      <c r="F44" s="252"/>
      <c r="G44" s="246"/>
      <c r="H44" s="247"/>
      <c r="J44" s="246"/>
      <c r="K44" s="247"/>
    </row>
    <row r="45" spans="1:14">
      <c r="A45" s="248"/>
      <c r="B45" s="253" t="s">
        <v>23</v>
      </c>
      <c r="C45" s="250" t="s">
        <v>11</v>
      </c>
      <c r="D45" s="251">
        <f>180*0.5</f>
        <v>90</v>
      </c>
      <c r="E45" s="252"/>
      <c r="F45" s="252">
        <f>E45*D45</f>
        <v>0</v>
      </c>
      <c r="G45" s="247"/>
      <c r="H45" s="246"/>
      <c r="J45" s="247"/>
      <c r="K45" s="247"/>
    </row>
    <row r="46" spans="1:14" ht="15" thickBot="1"/>
    <row r="47" spans="1:14" ht="21" thickBot="1">
      <c r="A47" s="13"/>
      <c r="B47" s="12" t="s">
        <v>0</v>
      </c>
      <c r="C47" s="11"/>
      <c r="D47" s="10"/>
      <c r="E47" s="9"/>
      <c r="F47" s="8">
        <f>SUM(F6:F46)</f>
        <v>0</v>
      </c>
    </row>
  </sheetData>
  <mergeCells count="2">
    <mergeCell ref="B1:F1"/>
    <mergeCell ref="B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F86F3-E2B1-4432-B1A5-AA0CB9B24A8F}">
  <sheetPr>
    <tabColor rgb="FFFF0000"/>
  </sheetPr>
  <dimension ref="A1:AG132"/>
  <sheetViews>
    <sheetView zoomScale="90" zoomScaleNormal="90" workbookViewId="0">
      <selection activeCell="B1" sqref="B1:F1"/>
    </sheetView>
  </sheetViews>
  <sheetFormatPr defaultRowHeight="14.25"/>
  <cols>
    <col min="1" max="1" width="5.25" style="240" bestFit="1" customWidth="1"/>
    <col min="2" max="2" width="54.875" style="240" customWidth="1"/>
    <col min="3" max="3" width="4.25" style="240" bestFit="1" customWidth="1"/>
    <col min="4" max="4" width="12.875" style="240" customWidth="1"/>
    <col min="5" max="5" width="10.125" style="240" bestFit="1" customWidth="1"/>
    <col min="6" max="6" width="12.375" style="240" bestFit="1" customWidth="1"/>
    <col min="7" max="7" width="14.375" style="240" bestFit="1" customWidth="1"/>
    <col min="8" max="8" width="9.125" style="240" bestFit="1" customWidth="1"/>
    <col min="9" max="16384" width="9" style="240"/>
  </cols>
  <sheetData>
    <row r="1" spans="1:33" s="77" customFormat="1" ht="23.25" customHeight="1" thickBot="1">
      <c r="B1" s="370" t="s">
        <v>116</v>
      </c>
      <c r="C1" s="370"/>
      <c r="D1" s="370"/>
      <c r="E1" s="370"/>
      <c r="F1" s="370"/>
    </row>
    <row r="2" spans="1:33" customFormat="1" ht="39.75" customHeight="1" thickBot="1">
      <c r="A2" s="343"/>
      <c r="B2" s="371" t="s">
        <v>428</v>
      </c>
      <c r="C2" s="371"/>
      <c r="D2" s="371"/>
      <c r="E2" s="371"/>
      <c r="F2" s="372"/>
    </row>
    <row r="5" spans="1:33" s="270" customFormat="1" ht="15">
      <c r="A5" s="261" t="s">
        <v>309</v>
      </c>
      <c r="B5" s="262" t="s">
        <v>310</v>
      </c>
      <c r="C5" s="263"/>
      <c r="D5" s="264"/>
      <c r="E5" s="265"/>
      <c r="F5" s="266"/>
      <c r="G5" s="267"/>
      <c r="H5" s="268"/>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row>
    <row r="6" spans="1:33" s="276" customFormat="1" ht="134.25" customHeight="1">
      <c r="A6" s="271"/>
      <c r="B6" s="272" t="s">
        <v>311</v>
      </c>
      <c r="C6" s="273"/>
      <c r="D6" s="273"/>
      <c r="E6" s="274"/>
      <c r="F6" s="274"/>
      <c r="G6" s="275"/>
    </row>
    <row r="7" spans="1:33" s="276" customFormat="1">
      <c r="A7" s="271"/>
      <c r="D7" s="277"/>
      <c r="E7" s="278"/>
      <c r="G7" s="275"/>
    </row>
    <row r="8" spans="1:33" s="276" customFormat="1" ht="42.75">
      <c r="A8" s="279"/>
      <c r="B8" s="272" t="s">
        <v>312</v>
      </c>
      <c r="C8" s="276" t="s">
        <v>2</v>
      </c>
      <c r="D8" s="277">
        <v>1</v>
      </c>
      <c r="E8" s="280"/>
      <c r="F8" s="280">
        <f t="shared" ref="F8:F12" si="0">D8*E8</f>
        <v>0</v>
      </c>
      <c r="G8" s="275"/>
    </row>
    <row r="9" spans="1:33" s="276" customFormat="1">
      <c r="A9" s="279"/>
      <c r="B9" s="272" t="s">
        <v>313</v>
      </c>
      <c r="D9" s="277"/>
      <c r="E9" s="280"/>
      <c r="F9" s="280"/>
      <c r="G9" s="275"/>
    </row>
    <row r="10" spans="1:33" s="276" customFormat="1" ht="28.5">
      <c r="A10" s="279"/>
      <c r="B10" s="272" t="s">
        <v>314</v>
      </c>
      <c r="C10" s="276" t="s">
        <v>2</v>
      </c>
      <c r="D10" s="277">
        <v>1</v>
      </c>
      <c r="E10" s="280"/>
      <c r="F10" s="280">
        <f t="shared" ref="F10" si="1">D10*E10</f>
        <v>0</v>
      </c>
      <c r="G10" s="275"/>
    </row>
    <row r="11" spans="1:33" s="276" customFormat="1">
      <c r="A11" s="279"/>
      <c r="B11" s="272" t="s">
        <v>313</v>
      </c>
      <c r="D11" s="277"/>
      <c r="E11" s="280"/>
      <c r="F11" s="280"/>
      <c r="G11" s="275"/>
    </row>
    <row r="12" spans="1:33" s="276" customFormat="1" ht="28.5">
      <c r="A12" s="279"/>
      <c r="B12" s="272" t="s">
        <v>315</v>
      </c>
      <c r="C12" s="276" t="s">
        <v>2</v>
      </c>
      <c r="D12" s="277">
        <v>2</v>
      </c>
      <c r="E12" s="280"/>
      <c r="F12" s="280">
        <f t="shared" si="0"/>
        <v>0</v>
      </c>
      <c r="G12" s="275"/>
    </row>
    <row r="13" spans="1:33" s="276" customFormat="1">
      <c r="A13" s="279"/>
      <c r="B13" s="272" t="s">
        <v>316</v>
      </c>
      <c r="D13" s="277"/>
      <c r="E13" s="281"/>
      <c r="F13" s="280"/>
      <c r="G13" s="275"/>
    </row>
    <row r="14" spans="1:33" s="276" customFormat="1" ht="28.5">
      <c r="A14" s="279"/>
      <c r="B14" s="272" t="s">
        <v>317</v>
      </c>
      <c r="C14" s="276" t="s">
        <v>2</v>
      </c>
      <c r="D14" s="277">
        <v>2</v>
      </c>
      <c r="E14" s="280"/>
      <c r="F14" s="280">
        <f t="shared" ref="F14" si="2">D14*E14</f>
        <v>0</v>
      </c>
      <c r="G14" s="275"/>
    </row>
    <row r="15" spans="1:33" s="276" customFormat="1">
      <c r="A15" s="279"/>
      <c r="B15" s="272" t="s">
        <v>316</v>
      </c>
      <c r="D15" s="277"/>
      <c r="E15" s="281"/>
      <c r="F15" s="280"/>
      <c r="G15" s="275"/>
    </row>
    <row r="16" spans="1:33" s="276" customFormat="1">
      <c r="A16" s="279"/>
      <c r="B16" s="272"/>
      <c r="D16" s="277"/>
      <c r="E16" s="281"/>
      <c r="F16" s="280"/>
      <c r="G16" s="275"/>
    </row>
    <row r="17" spans="1:7" s="276" customFormat="1" ht="99.75">
      <c r="A17" s="279"/>
      <c r="B17" s="282" t="s">
        <v>318</v>
      </c>
      <c r="C17" s="276" t="s">
        <v>48</v>
      </c>
      <c r="D17" s="277">
        <f>D31*(3.14*0.7225*0.5)</f>
        <v>6.8059500000000002</v>
      </c>
      <c r="E17" s="281"/>
      <c r="F17" s="280">
        <f t="shared" ref="F17:F25" si="3">D17*E17</f>
        <v>0</v>
      </c>
      <c r="G17" s="275"/>
    </row>
    <row r="18" spans="1:7" s="276" customFormat="1" ht="71.25">
      <c r="A18" s="279"/>
      <c r="B18" s="282" t="s">
        <v>319</v>
      </c>
      <c r="C18" s="276" t="s">
        <v>48</v>
      </c>
      <c r="D18" s="277">
        <f>D31*(3.14*0.7225*0.5)</f>
        <v>6.8059500000000002</v>
      </c>
      <c r="E18" s="281"/>
      <c r="F18" s="280">
        <f t="shared" si="3"/>
        <v>0</v>
      </c>
      <c r="G18" s="275"/>
    </row>
    <row r="19" spans="1:7" s="276" customFormat="1" ht="60" customHeight="1">
      <c r="A19" s="279"/>
      <c r="B19" s="282" t="s">
        <v>320</v>
      </c>
      <c r="C19" s="276" t="s">
        <v>2</v>
      </c>
      <c r="D19" s="277">
        <f>D31*3</f>
        <v>18</v>
      </c>
      <c r="E19" s="281"/>
      <c r="F19" s="280">
        <f t="shared" si="3"/>
        <v>0</v>
      </c>
      <c r="G19" s="275"/>
    </row>
    <row r="20" spans="1:7" s="276" customFormat="1" ht="42.75">
      <c r="A20" s="279"/>
      <c r="B20" s="282" t="s">
        <v>321</v>
      </c>
      <c r="C20" s="276" t="s">
        <v>2</v>
      </c>
      <c r="D20" s="277">
        <f>SUM(D8:D15)</f>
        <v>6</v>
      </c>
      <c r="E20" s="281"/>
      <c r="F20" s="280">
        <f t="shared" si="3"/>
        <v>0</v>
      </c>
      <c r="G20" s="275"/>
    </row>
    <row r="21" spans="1:7" s="276" customFormat="1" ht="42.75">
      <c r="A21" s="279"/>
      <c r="B21" s="282" t="s">
        <v>322</v>
      </c>
      <c r="C21" s="276" t="s">
        <v>2</v>
      </c>
      <c r="D21" s="277">
        <f>SUM(D8:D15)</f>
        <v>6</v>
      </c>
      <c r="E21" s="281"/>
      <c r="F21" s="280">
        <f t="shared" si="3"/>
        <v>0</v>
      </c>
      <c r="G21" s="275"/>
    </row>
    <row r="22" spans="1:7" s="276" customFormat="1" ht="42.75">
      <c r="A22" s="279"/>
      <c r="B22" s="282" t="s">
        <v>323</v>
      </c>
      <c r="C22" s="276" t="s">
        <v>130</v>
      </c>
      <c r="D22" s="277">
        <f>2*D31</f>
        <v>12</v>
      </c>
      <c r="E22" s="281"/>
      <c r="F22" s="280">
        <f t="shared" si="3"/>
        <v>0</v>
      </c>
      <c r="G22" s="275"/>
    </row>
    <row r="23" spans="1:7" s="276" customFormat="1" ht="42.75">
      <c r="A23" s="279"/>
      <c r="B23" s="282" t="s">
        <v>324</v>
      </c>
      <c r="C23" s="276" t="s">
        <v>2</v>
      </c>
      <c r="D23" s="277">
        <f>3*D31</f>
        <v>18</v>
      </c>
      <c r="E23" s="281"/>
      <c r="F23" s="280">
        <f t="shared" si="3"/>
        <v>0</v>
      </c>
      <c r="G23" s="275"/>
    </row>
    <row r="24" spans="1:7" s="276" customFormat="1" ht="42.75">
      <c r="A24" s="279"/>
      <c r="B24" s="282" t="s">
        <v>325</v>
      </c>
      <c r="C24" s="276" t="s">
        <v>2</v>
      </c>
      <c r="D24" s="277">
        <f>3*D31</f>
        <v>18</v>
      </c>
      <c r="E24" s="281"/>
      <c r="F24" s="280">
        <f t="shared" si="3"/>
        <v>0</v>
      </c>
      <c r="G24" s="275"/>
    </row>
    <row r="25" spans="1:7" s="276" customFormat="1" ht="28.5">
      <c r="A25" s="279"/>
      <c r="B25" s="282" t="s">
        <v>326</v>
      </c>
      <c r="C25" s="276" t="s">
        <v>2</v>
      </c>
      <c r="D25" s="277">
        <f>D31</f>
        <v>6</v>
      </c>
      <c r="E25" s="281"/>
      <c r="F25" s="280">
        <f t="shared" si="3"/>
        <v>0</v>
      </c>
      <c r="G25" s="275"/>
    </row>
    <row r="26" spans="1:7" s="276" customFormat="1">
      <c r="A26" s="279"/>
      <c r="B26" s="272"/>
      <c r="D26" s="277"/>
      <c r="E26" s="281"/>
      <c r="F26" s="280"/>
      <c r="G26" s="275"/>
    </row>
    <row r="27" spans="1:7" s="276" customFormat="1" ht="57">
      <c r="A27" s="279"/>
      <c r="B27" s="272" t="s">
        <v>327</v>
      </c>
      <c r="C27" s="276" t="s">
        <v>48</v>
      </c>
      <c r="D27" s="277">
        <f>D31</f>
        <v>6</v>
      </c>
      <c r="E27" s="281"/>
      <c r="F27" s="280">
        <f>D27*E27</f>
        <v>0</v>
      </c>
      <c r="G27" s="275"/>
    </row>
    <row r="28" spans="1:7" s="276" customFormat="1">
      <c r="A28" s="279"/>
      <c r="B28" s="272"/>
      <c r="D28" s="277"/>
      <c r="E28" s="281"/>
      <c r="F28" s="280"/>
      <c r="G28" s="275"/>
    </row>
    <row r="29" spans="1:7" s="276" customFormat="1" ht="57">
      <c r="A29" s="279" t="s">
        <v>328</v>
      </c>
      <c r="B29" s="282" t="s">
        <v>329</v>
      </c>
      <c r="C29" s="276" t="s">
        <v>2</v>
      </c>
      <c r="D29" s="277">
        <f>SUM(D8:D15)</f>
        <v>6</v>
      </c>
      <c r="E29" s="281"/>
      <c r="F29" s="280">
        <f>D29*E29</f>
        <v>0</v>
      </c>
      <c r="G29" s="275"/>
    </row>
    <row r="30" spans="1:7" s="276" customFormat="1">
      <c r="A30" s="279"/>
      <c r="B30" s="283"/>
      <c r="D30" s="277"/>
      <c r="E30" s="281"/>
      <c r="F30" s="280"/>
      <c r="G30" s="275"/>
    </row>
    <row r="31" spans="1:7" s="276" customFormat="1" ht="15" thickBot="1">
      <c r="A31" s="284"/>
      <c r="B31" s="285" t="s">
        <v>330</v>
      </c>
      <c r="C31" s="286" t="s">
        <v>2</v>
      </c>
      <c r="D31" s="287">
        <f>SUM(D8:D15)</f>
        <v>6</v>
      </c>
      <c r="E31" s="288"/>
      <c r="F31" s="289">
        <f>SUM(F6:F30)</f>
        <v>0</v>
      </c>
      <c r="G31" s="275"/>
    </row>
    <row r="32" spans="1:7" s="276" customFormat="1" ht="15" thickTop="1">
      <c r="A32" s="279"/>
      <c r="B32" s="272"/>
      <c r="D32" s="277"/>
      <c r="E32" s="281"/>
      <c r="F32" s="280"/>
      <c r="G32" s="275"/>
    </row>
    <row r="33" spans="1:33" s="297" customFormat="1">
      <c r="A33" s="290" t="s">
        <v>331</v>
      </c>
      <c r="B33" s="291" t="s">
        <v>332</v>
      </c>
      <c r="C33" s="292"/>
      <c r="D33" s="293"/>
      <c r="E33" s="294"/>
      <c r="F33" s="295"/>
      <c r="G33" s="275"/>
      <c r="H33" s="27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row>
    <row r="34" spans="1:33" s="297" customFormat="1">
      <c r="A34" s="279"/>
      <c r="B34" s="272"/>
      <c r="C34" s="276"/>
      <c r="D34" s="277"/>
      <c r="E34" s="281"/>
      <c r="F34" s="280"/>
      <c r="G34" s="275"/>
      <c r="H34" s="27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row>
    <row r="35" spans="1:33" ht="71.25">
      <c r="A35" s="298"/>
      <c r="B35" s="272" t="s">
        <v>333</v>
      </c>
      <c r="C35" s="276" t="s">
        <v>73</v>
      </c>
      <c r="D35" s="277">
        <f>D31*2</f>
        <v>12</v>
      </c>
      <c r="E35" s="281"/>
      <c r="F35" s="280">
        <f>D35*E35</f>
        <v>0</v>
      </c>
      <c r="G35" s="275"/>
      <c r="H35" s="276"/>
    </row>
    <row r="36" spans="1:33">
      <c r="A36" s="298"/>
      <c r="B36" s="272"/>
      <c r="C36" s="276"/>
      <c r="D36" s="277"/>
      <c r="E36" s="281"/>
      <c r="F36" s="280"/>
      <c r="G36" s="275"/>
      <c r="H36" s="276"/>
    </row>
    <row r="37" spans="1:33">
      <c r="A37" s="298"/>
      <c r="B37" s="272" t="s">
        <v>216</v>
      </c>
      <c r="C37" s="276" t="s">
        <v>2</v>
      </c>
      <c r="D37" s="277">
        <f>D31</f>
        <v>6</v>
      </c>
      <c r="E37" s="281"/>
      <c r="F37" s="280">
        <f>D37*E37</f>
        <v>0</v>
      </c>
      <c r="G37" s="275"/>
      <c r="H37" s="276"/>
    </row>
    <row r="38" spans="1:33">
      <c r="A38" s="298"/>
      <c r="B38" s="272"/>
      <c r="C38" s="276"/>
      <c r="D38" s="277"/>
      <c r="E38" s="281"/>
      <c r="F38" s="280"/>
      <c r="G38" s="275"/>
      <c r="H38" s="276"/>
    </row>
    <row r="39" spans="1:33">
      <c r="A39" s="298"/>
      <c r="B39" s="272" t="s">
        <v>214</v>
      </c>
      <c r="C39" s="276" t="s">
        <v>2</v>
      </c>
      <c r="D39" s="277">
        <f>D37</f>
        <v>6</v>
      </c>
      <c r="E39" s="281"/>
      <c r="F39" s="280">
        <f>D39*E39</f>
        <v>0</v>
      </c>
      <c r="G39" s="275"/>
      <c r="H39" s="276"/>
    </row>
    <row r="40" spans="1:33">
      <c r="A40" s="298"/>
      <c r="B40" s="272"/>
      <c r="C40" s="276"/>
      <c r="D40" s="277"/>
      <c r="E40" s="281"/>
      <c r="F40" s="280"/>
      <c r="G40" s="275"/>
      <c r="H40" s="276"/>
    </row>
    <row r="41" spans="1:33" ht="142.5">
      <c r="A41" s="298"/>
      <c r="B41" s="272" t="s">
        <v>334</v>
      </c>
      <c r="C41" s="276" t="s">
        <v>2</v>
      </c>
      <c r="D41" s="277">
        <f>D37</f>
        <v>6</v>
      </c>
      <c r="E41" s="281"/>
      <c r="F41" s="280">
        <f>D41*E41</f>
        <v>0</v>
      </c>
      <c r="G41" s="275"/>
      <c r="H41" s="276"/>
    </row>
    <row r="42" spans="1:33">
      <c r="A42" s="298"/>
      <c r="B42" s="272"/>
      <c r="C42" s="276"/>
      <c r="D42" s="277"/>
      <c r="E42" s="281"/>
      <c r="F42" s="280"/>
      <c r="G42" s="275"/>
      <c r="H42" s="276"/>
    </row>
    <row r="43" spans="1:33">
      <c r="A43" s="298"/>
      <c r="B43" s="272" t="s">
        <v>209</v>
      </c>
      <c r="C43" s="276" t="s">
        <v>2</v>
      </c>
      <c r="D43" s="277">
        <f>D37</f>
        <v>6</v>
      </c>
      <c r="E43" s="281"/>
      <c r="F43" s="280">
        <f>D43*E43</f>
        <v>0</v>
      </c>
      <c r="G43" s="275"/>
      <c r="H43" s="276"/>
    </row>
    <row r="44" spans="1:33">
      <c r="A44" s="298"/>
      <c r="B44" s="272"/>
      <c r="C44" s="276"/>
      <c r="D44" s="277"/>
      <c r="E44" s="281"/>
      <c r="F44" s="280"/>
      <c r="G44" s="275"/>
      <c r="H44" s="276"/>
    </row>
    <row r="45" spans="1:33">
      <c r="A45" s="298"/>
      <c r="B45" s="272" t="s">
        <v>207</v>
      </c>
      <c r="C45" s="276" t="s">
        <v>2</v>
      </c>
      <c r="D45" s="277">
        <f>D37</f>
        <v>6</v>
      </c>
      <c r="E45" s="281"/>
      <c r="F45" s="280">
        <f>D45*E45</f>
        <v>0</v>
      </c>
      <c r="G45" s="275"/>
      <c r="H45" s="276"/>
    </row>
    <row r="46" spans="1:33">
      <c r="A46" s="298"/>
      <c r="B46" s="272"/>
      <c r="C46" s="276"/>
      <c r="D46" s="277"/>
      <c r="E46" s="281"/>
      <c r="F46" s="280"/>
      <c r="G46" s="275"/>
      <c r="H46" s="276"/>
    </row>
    <row r="47" spans="1:33">
      <c r="A47" s="298"/>
      <c r="B47" s="272" t="s">
        <v>205</v>
      </c>
      <c r="C47" s="276" t="s">
        <v>2</v>
      </c>
      <c r="D47" s="277">
        <f>D37</f>
        <v>6</v>
      </c>
      <c r="E47" s="281"/>
      <c r="F47" s="280">
        <f>D47*E47</f>
        <v>0</v>
      </c>
      <c r="G47" s="275"/>
      <c r="H47" s="276"/>
    </row>
    <row r="48" spans="1:33">
      <c r="A48" s="298"/>
      <c r="B48" s="272"/>
      <c r="C48" s="276"/>
      <c r="D48" s="277"/>
      <c r="E48" s="281"/>
      <c r="F48" s="280"/>
      <c r="G48" s="275"/>
      <c r="H48" s="276"/>
    </row>
    <row r="49" spans="1:8" ht="15" thickBot="1">
      <c r="A49" s="284"/>
      <c r="B49" s="285" t="s">
        <v>332</v>
      </c>
      <c r="C49" s="286"/>
      <c r="D49" s="287"/>
      <c r="E49" s="288"/>
      <c r="F49" s="289">
        <f>SUM(F35:F48)</f>
        <v>0</v>
      </c>
      <c r="G49" s="275"/>
      <c r="H49" s="276"/>
    </row>
    <row r="50" spans="1:8" ht="15" thickTop="1">
      <c r="G50" s="275"/>
      <c r="H50" s="276"/>
    </row>
    <row r="51" spans="1:8" s="276" customFormat="1">
      <c r="A51" s="299" t="s">
        <v>335</v>
      </c>
      <c r="B51" s="300" t="s">
        <v>336</v>
      </c>
      <c r="C51" s="301" t="s">
        <v>19</v>
      </c>
      <c r="D51" s="301"/>
      <c r="E51" s="302" t="s">
        <v>17</v>
      </c>
      <c r="F51" s="302" t="s">
        <v>123</v>
      </c>
      <c r="G51" s="275"/>
    </row>
    <row r="52" spans="1:8">
      <c r="A52" s="271"/>
      <c r="B52" s="276"/>
      <c r="C52" s="273"/>
      <c r="D52" s="303"/>
      <c r="E52" s="274"/>
      <c r="F52" s="274"/>
      <c r="G52" s="275"/>
      <c r="H52" s="276"/>
    </row>
    <row r="53" spans="1:8">
      <c r="A53" s="304" t="s">
        <v>201</v>
      </c>
      <c r="B53" s="292" t="s">
        <v>337</v>
      </c>
      <c r="C53" s="305"/>
      <c r="D53" s="306"/>
      <c r="E53" s="307"/>
      <c r="F53" s="307"/>
      <c r="G53" s="275"/>
      <c r="H53" s="276"/>
    </row>
    <row r="54" spans="1:8">
      <c r="G54" s="275"/>
      <c r="H54" s="276"/>
    </row>
    <row r="55" spans="1:8" s="276" customFormat="1" ht="28.5">
      <c r="A55" s="279"/>
      <c r="B55" s="272" t="s">
        <v>338</v>
      </c>
      <c r="C55" s="276" t="s">
        <v>2</v>
      </c>
      <c r="D55" s="277">
        <v>32</v>
      </c>
      <c r="E55" s="280"/>
      <c r="F55" s="280">
        <f t="shared" ref="F55" si="4">D55*E55</f>
        <v>0</v>
      </c>
      <c r="G55" s="275"/>
    </row>
    <row r="56" spans="1:8" s="276" customFormat="1">
      <c r="A56" s="279"/>
      <c r="B56" s="272"/>
      <c r="D56" s="277"/>
      <c r="E56" s="280"/>
      <c r="F56" s="280"/>
      <c r="G56" s="275"/>
    </row>
    <row r="57" spans="1:8" s="276" customFormat="1" ht="28.5">
      <c r="A57" s="279"/>
      <c r="B57" s="272" t="s">
        <v>339</v>
      </c>
      <c r="C57" s="276" t="s">
        <v>48</v>
      </c>
      <c r="D57" s="277">
        <f>0.6*0.6*0.6*D61</f>
        <v>6.9119999999999999</v>
      </c>
      <c r="E57" s="281"/>
      <c r="F57" s="280">
        <f>D57*E57</f>
        <v>0</v>
      </c>
      <c r="G57" s="275"/>
    </row>
    <row r="58" spans="1:8" s="276" customFormat="1" ht="57">
      <c r="A58" s="279"/>
      <c r="B58" s="272" t="s">
        <v>340</v>
      </c>
      <c r="C58" s="276" t="s">
        <v>48</v>
      </c>
      <c r="D58" s="277">
        <f>0.6*0.6*0.6*D61</f>
        <v>6.9119999999999999</v>
      </c>
      <c r="E58" s="281"/>
      <c r="F58" s="280">
        <f>D58*E58</f>
        <v>0</v>
      </c>
      <c r="G58" s="275"/>
    </row>
    <row r="59" spans="1:8" s="276" customFormat="1">
      <c r="A59" s="279"/>
      <c r="B59" s="272" t="s">
        <v>341</v>
      </c>
      <c r="C59" s="276" t="s">
        <v>2</v>
      </c>
      <c r="D59" s="277">
        <f>D61</f>
        <v>32</v>
      </c>
      <c r="E59" s="281"/>
      <c r="F59" s="280">
        <f>D59*E59</f>
        <v>0</v>
      </c>
      <c r="G59" s="275"/>
    </row>
    <row r="60" spans="1:8" s="276" customFormat="1">
      <c r="A60" s="279"/>
      <c r="B60" s="272"/>
      <c r="D60" s="277"/>
      <c r="E60" s="281"/>
      <c r="F60" s="280"/>
      <c r="G60" s="275"/>
    </row>
    <row r="61" spans="1:8" s="276" customFormat="1">
      <c r="A61" s="308"/>
      <c r="B61" s="291" t="s">
        <v>342</v>
      </c>
      <c r="C61" s="292" t="s">
        <v>2</v>
      </c>
      <c r="D61" s="293">
        <f>SUM(D55:D55)</f>
        <v>32</v>
      </c>
      <c r="E61" s="294"/>
      <c r="F61" s="295">
        <f>SUM(F55:F59)</f>
        <v>0</v>
      </c>
      <c r="G61" s="275"/>
    </row>
    <row r="62" spans="1:8" s="276" customFormat="1">
      <c r="A62" s="279"/>
      <c r="B62" s="272"/>
      <c r="D62" s="277"/>
      <c r="E62" s="281"/>
      <c r="F62" s="280"/>
      <c r="G62" s="275"/>
    </row>
    <row r="63" spans="1:8" s="276" customFormat="1">
      <c r="A63" s="290" t="s">
        <v>197</v>
      </c>
      <c r="B63" s="291" t="s">
        <v>343</v>
      </c>
      <c r="C63" s="309"/>
      <c r="D63" s="310"/>
      <c r="E63" s="311"/>
      <c r="F63" s="311"/>
      <c r="G63" s="275"/>
    </row>
    <row r="64" spans="1:8" s="276" customFormat="1" ht="71.25">
      <c r="A64" s="279"/>
      <c r="B64" s="272" t="s">
        <v>333</v>
      </c>
      <c r="C64" s="276" t="s">
        <v>73</v>
      </c>
      <c r="D64" s="277">
        <v>40</v>
      </c>
      <c r="E64" s="281"/>
      <c r="F64" s="280">
        <f>D64*E64</f>
        <v>0</v>
      </c>
      <c r="G64" s="275"/>
    </row>
    <row r="65" spans="1:9" s="276" customFormat="1">
      <c r="A65" s="279"/>
      <c r="B65" s="272"/>
      <c r="D65" s="277"/>
      <c r="E65" s="281"/>
      <c r="F65" s="280"/>
      <c r="G65" s="275"/>
    </row>
    <row r="66" spans="1:9" s="276" customFormat="1">
      <c r="A66" s="279"/>
      <c r="B66" s="272" t="s">
        <v>344</v>
      </c>
      <c r="C66" s="276" t="s">
        <v>2</v>
      </c>
      <c r="D66" s="277">
        <f>D55</f>
        <v>32</v>
      </c>
      <c r="E66" s="281"/>
      <c r="F66" s="280">
        <f>D66*E66</f>
        <v>0</v>
      </c>
      <c r="G66" s="275"/>
      <c r="I66" s="277"/>
    </row>
    <row r="67" spans="1:9" s="276" customFormat="1">
      <c r="A67" s="279"/>
      <c r="B67" s="272"/>
      <c r="D67" s="277"/>
      <c r="E67" s="281"/>
      <c r="F67" s="280"/>
      <c r="G67" s="275"/>
    </row>
    <row r="68" spans="1:9" s="276" customFormat="1" ht="28.5">
      <c r="A68" s="279"/>
      <c r="B68" s="272" t="s">
        <v>345</v>
      </c>
      <c r="C68" s="276" t="s">
        <v>2</v>
      </c>
      <c r="D68" s="277">
        <f>D66</f>
        <v>32</v>
      </c>
      <c r="E68" s="281"/>
      <c r="F68" s="280">
        <f>D68*E68</f>
        <v>0</v>
      </c>
      <c r="G68" s="275"/>
    </row>
    <row r="69" spans="1:9" s="276" customFormat="1">
      <c r="A69" s="279"/>
      <c r="B69" s="272"/>
      <c r="D69" s="277"/>
      <c r="E69" s="281"/>
      <c r="F69" s="280"/>
      <c r="G69" s="275"/>
    </row>
    <row r="70" spans="1:9" s="276" customFormat="1">
      <c r="A70" s="279"/>
      <c r="B70" s="272" t="s">
        <v>346</v>
      </c>
      <c r="C70" s="276" t="s">
        <v>2</v>
      </c>
      <c r="D70" s="277">
        <f>D66</f>
        <v>32</v>
      </c>
      <c r="E70" s="281"/>
      <c r="F70" s="280">
        <f>D70*E70</f>
        <v>0</v>
      </c>
      <c r="G70" s="275"/>
    </row>
    <row r="71" spans="1:9" s="276" customFormat="1">
      <c r="A71" s="279"/>
      <c r="B71" s="272"/>
      <c r="D71" s="277"/>
      <c r="E71" s="281"/>
      <c r="F71" s="280"/>
      <c r="G71" s="275"/>
    </row>
    <row r="72" spans="1:9" ht="15" thickBot="1">
      <c r="A72" s="284"/>
      <c r="B72" s="285" t="s">
        <v>347</v>
      </c>
      <c r="C72" s="286"/>
      <c r="D72" s="287"/>
      <c r="E72" s="288"/>
      <c r="F72" s="289">
        <f>SUM(F64:F71)</f>
        <v>0</v>
      </c>
      <c r="G72" s="275"/>
      <c r="H72" s="276"/>
    </row>
    <row r="73" spans="1:9" ht="15" thickTop="1">
      <c r="B73" s="272"/>
      <c r="C73" s="276"/>
      <c r="D73" s="277"/>
      <c r="E73" s="281"/>
      <c r="F73" s="280"/>
      <c r="G73" s="275"/>
      <c r="H73" s="276"/>
    </row>
    <row r="74" spans="1:9" s="276" customFormat="1">
      <c r="A74" s="299" t="s">
        <v>348</v>
      </c>
      <c r="B74" s="300" t="s">
        <v>349</v>
      </c>
      <c r="C74" s="301"/>
      <c r="D74" s="301"/>
      <c r="E74" s="302"/>
      <c r="F74" s="302"/>
      <c r="G74" s="275"/>
    </row>
    <row r="75" spans="1:9" s="276" customFormat="1">
      <c r="A75" s="271"/>
      <c r="C75" s="273"/>
      <c r="D75" s="273"/>
      <c r="E75" s="274"/>
      <c r="F75" s="274"/>
      <c r="G75" s="275"/>
    </row>
    <row r="76" spans="1:9" s="276" customFormat="1">
      <c r="A76" s="304" t="s">
        <v>350</v>
      </c>
      <c r="B76" s="292" t="s">
        <v>351</v>
      </c>
      <c r="C76" s="305"/>
      <c r="D76" s="306"/>
      <c r="E76" s="307"/>
      <c r="F76" s="307"/>
      <c r="G76" s="275"/>
    </row>
    <row r="77" spans="1:9" s="276" customFormat="1">
      <c r="A77" s="240"/>
      <c r="B77" s="240"/>
      <c r="C77" s="240"/>
      <c r="D77" s="240"/>
      <c r="E77" s="240"/>
      <c r="F77" s="240"/>
      <c r="G77" s="275"/>
    </row>
    <row r="78" spans="1:9" s="276" customFormat="1">
      <c r="A78" s="279"/>
      <c r="B78" s="272" t="s">
        <v>352</v>
      </c>
      <c r="D78" s="277"/>
      <c r="E78" s="281"/>
      <c r="F78" s="280"/>
      <c r="G78" s="275"/>
    </row>
    <row r="79" spans="1:9" s="276" customFormat="1" ht="28.5">
      <c r="A79" s="279"/>
      <c r="B79" s="272" t="s">
        <v>353</v>
      </c>
      <c r="C79" s="276" t="s">
        <v>38</v>
      </c>
      <c r="D79" s="277">
        <v>145</v>
      </c>
      <c r="E79" s="281"/>
      <c r="F79" s="280">
        <f>D79*E79</f>
        <v>0</v>
      </c>
      <c r="G79" s="275"/>
    </row>
    <row r="80" spans="1:9" s="276" customFormat="1" ht="42.75">
      <c r="A80" s="279"/>
      <c r="B80" s="272" t="s">
        <v>354</v>
      </c>
      <c r="C80" s="276" t="s">
        <v>38</v>
      </c>
      <c r="D80" s="277">
        <f>D79</f>
        <v>145</v>
      </c>
      <c r="E80" s="281"/>
      <c r="F80" s="280">
        <f>D80*E80</f>
        <v>0</v>
      </c>
      <c r="G80" s="275"/>
    </row>
    <row r="81" spans="1:9" s="276" customFormat="1" ht="57">
      <c r="A81" s="279"/>
      <c r="B81" s="272" t="s">
        <v>355</v>
      </c>
      <c r="C81" s="276" t="s">
        <v>38</v>
      </c>
      <c r="D81" s="277">
        <f>D79</f>
        <v>145</v>
      </c>
      <c r="E81" s="281"/>
      <c r="F81" s="280">
        <f>D81*E81</f>
        <v>0</v>
      </c>
      <c r="G81" s="275"/>
    </row>
    <row r="82" spans="1:9" s="276" customFormat="1">
      <c r="A82" s="279"/>
      <c r="B82" s="283"/>
      <c r="D82" s="277"/>
      <c r="E82" s="312"/>
      <c r="F82" s="313"/>
      <c r="G82" s="275"/>
    </row>
    <row r="83" spans="1:9" s="276" customFormat="1" ht="42.75">
      <c r="A83" s="279"/>
      <c r="B83" s="272" t="s">
        <v>356</v>
      </c>
      <c r="C83" s="276" t="s">
        <v>11</v>
      </c>
      <c r="D83" s="277">
        <v>206</v>
      </c>
      <c r="E83" s="281"/>
      <c r="F83" s="280">
        <f>D83*E83</f>
        <v>0</v>
      </c>
      <c r="G83" s="275"/>
      <c r="H83" s="278"/>
    </row>
    <row r="84" spans="1:9" s="276" customFormat="1">
      <c r="A84" s="240"/>
      <c r="B84" s="240"/>
      <c r="C84" s="240"/>
      <c r="D84" s="240"/>
      <c r="E84" s="240"/>
      <c r="F84" s="240"/>
      <c r="G84" s="275"/>
    </row>
    <row r="85" spans="1:9" s="276" customFormat="1" ht="114.75" customHeight="1">
      <c r="A85" s="240"/>
      <c r="B85" s="272" t="s">
        <v>357</v>
      </c>
      <c r="C85" s="240"/>
      <c r="D85" s="240"/>
      <c r="E85" s="240"/>
      <c r="F85" s="240"/>
      <c r="G85" s="275"/>
    </row>
    <row r="86" spans="1:9" s="276" customFormat="1" ht="28.5">
      <c r="A86" s="279"/>
      <c r="B86" s="272" t="s">
        <v>358</v>
      </c>
      <c r="C86" s="276" t="s">
        <v>2</v>
      </c>
      <c r="D86" s="277">
        <f>69+88</f>
        <v>157</v>
      </c>
      <c r="E86" s="280"/>
      <c r="F86" s="280">
        <f t="shared" ref="F86:F89" si="5">D86*E86</f>
        <v>0</v>
      </c>
      <c r="G86" s="275"/>
    </row>
    <row r="87" spans="1:9" s="276" customFormat="1" ht="28.5">
      <c r="A87" s="279"/>
      <c r="B87" s="272" t="s">
        <v>359</v>
      </c>
      <c r="C87" s="276" t="s">
        <v>2</v>
      </c>
      <c r="D87" s="277">
        <f>249+285</f>
        <v>534</v>
      </c>
      <c r="E87" s="280"/>
      <c r="F87" s="280">
        <f t="shared" si="5"/>
        <v>0</v>
      </c>
      <c r="G87" s="275"/>
    </row>
    <row r="88" spans="1:9" s="276" customFormat="1">
      <c r="A88" s="271"/>
      <c r="C88" s="273"/>
      <c r="D88" s="273"/>
      <c r="E88" s="314"/>
      <c r="F88" s="313"/>
      <c r="G88" s="275"/>
    </row>
    <row r="89" spans="1:9" s="276" customFormat="1" ht="28.5">
      <c r="A89" s="271"/>
      <c r="B89" s="272" t="s">
        <v>360</v>
      </c>
      <c r="C89" s="276" t="s">
        <v>2</v>
      </c>
      <c r="D89" s="277">
        <v>108</v>
      </c>
      <c r="E89" s="280"/>
      <c r="F89" s="280">
        <f t="shared" si="5"/>
        <v>0</v>
      </c>
      <c r="G89" s="275"/>
    </row>
    <row r="90" spans="1:9" s="276" customFormat="1">
      <c r="A90" s="271"/>
      <c r="C90" s="273"/>
      <c r="D90" s="273"/>
      <c r="E90" s="274"/>
      <c r="F90" s="274"/>
      <c r="G90" s="275"/>
    </row>
    <row r="91" spans="1:9" s="276" customFormat="1" ht="28.5">
      <c r="A91" s="271"/>
      <c r="B91" s="272" t="s">
        <v>339</v>
      </c>
      <c r="C91" s="273"/>
      <c r="D91" s="273"/>
      <c r="E91" s="274"/>
      <c r="F91" s="274"/>
      <c r="G91" s="275"/>
    </row>
    <row r="92" spans="1:9" s="276" customFormat="1" ht="28.5">
      <c r="A92" s="271"/>
      <c r="B92" s="272" t="s">
        <v>361</v>
      </c>
      <c r="C92" s="273"/>
      <c r="D92" s="273"/>
      <c r="E92" s="274"/>
      <c r="F92" s="274"/>
      <c r="G92" s="275"/>
    </row>
    <row r="93" spans="1:9" s="276" customFormat="1" ht="142.5">
      <c r="A93" s="279"/>
      <c r="B93" s="272" t="s">
        <v>362</v>
      </c>
      <c r="C93" s="276" t="s">
        <v>2</v>
      </c>
      <c r="D93" s="277">
        <f>D96</f>
        <v>799</v>
      </c>
      <c r="E93" s="280"/>
      <c r="F93" s="280">
        <f t="shared" ref="F93" si="6">D93*E93</f>
        <v>0</v>
      </c>
      <c r="G93" s="275"/>
    </row>
    <row r="94" spans="1:9" s="276" customFormat="1" ht="42.75">
      <c r="A94" s="279"/>
      <c r="B94" s="272" t="s">
        <v>363</v>
      </c>
      <c r="C94" s="276" t="s">
        <v>48</v>
      </c>
      <c r="D94" s="277">
        <v>47</v>
      </c>
      <c r="E94" s="280"/>
      <c r="F94" s="280">
        <f>D94*E94</f>
        <v>0</v>
      </c>
      <c r="G94" s="275"/>
      <c r="I94" s="277"/>
    </row>
    <row r="95" spans="1:9" s="276" customFormat="1">
      <c r="A95" s="279"/>
      <c r="B95" s="283"/>
      <c r="C95" s="315"/>
      <c r="D95" s="316"/>
      <c r="E95" s="313"/>
      <c r="F95" s="313"/>
      <c r="G95" s="275"/>
    </row>
    <row r="96" spans="1:9" s="276" customFormat="1">
      <c r="A96" s="308"/>
      <c r="B96" s="291" t="s">
        <v>364</v>
      </c>
      <c r="C96" s="292" t="s">
        <v>2</v>
      </c>
      <c r="D96" s="293">
        <f>SUM(D86:D89)</f>
        <v>799</v>
      </c>
      <c r="E96" s="294"/>
      <c r="F96" s="295">
        <f>SUM(F79:F94)</f>
        <v>0</v>
      </c>
      <c r="G96" s="275"/>
    </row>
    <row r="97" spans="1:9" s="276" customFormat="1">
      <c r="A97" s="279"/>
      <c r="B97" s="272"/>
      <c r="D97" s="277"/>
      <c r="E97" s="281"/>
      <c r="F97" s="280"/>
      <c r="G97" s="275"/>
    </row>
    <row r="98" spans="1:9" s="276" customFormat="1">
      <c r="A98" s="290" t="s">
        <v>365</v>
      </c>
      <c r="B98" s="291" t="s">
        <v>366</v>
      </c>
      <c r="C98" s="309"/>
      <c r="D98" s="310"/>
      <c r="E98" s="311"/>
      <c r="F98" s="311"/>
      <c r="G98" s="275"/>
      <c r="I98" s="277"/>
    </row>
    <row r="99" spans="1:9" s="276" customFormat="1" ht="128.25">
      <c r="A99" s="279"/>
      <c r="B99" s="272" t="s">
        <v>367</v>
      </c>
      <c r="C99" s="276" t="s">
        <v>38</v>
      </c>
      <c r="D99" s="277">
        <f>D79</f>
        <v>145</v>
      </c>
      <c r="E99" s="281"/>
      <c r="F99" s="280">
        <f t="shared" ref="F99:F103" si="7">D99*E99</f>
        <v>0</v>
      </c>
      <c r="G99" s="275"/>
    </row>
    <row r="100" spans="1:9" s="276" customFormat="1">
      <c r="A100" s="279"/>
      <c r="B100" s="272"/>
      <c r="D100" s="277"/>
      <c r="E100" s="281"/>
      <c r="F100" s="280"/>
      <c r="G100" s="275"/>
    </row>
    <row r="101" spans="1:9" s="276" customFormat="1">
      <c r="A101" s="279"/>
      <c r="B101" s="272" t="s">
        <v>368</v>
      </c>
      <c r="C101" s="276" t="s">
        <v>38</v>
      </c>
      <c r="D101" s="277">
        <f>D99</f>
        <v>145</v>
      </c>
      <c r="E101" s="281"/>
      <c r="F101" s="280">
        <f t="shared" si="7"/>
        <v>0</v>
      </c>
      <c r="G101" s="275"/>
    </row>
    <row r="102" spans="1:9" s="276" customFormat="1">
      <c r="A102" s="279"/>
      <c r="B102" s="272"/>
      <c r="D102" s="277"/>
      <c r="E102" s="281"/>
      <c r="F102" s="280"/>
      <c r="G102" s="275"/>
    </row>
    <row r="103" spans="1:9" s="276" customFormat="1" ht="42.75">
      <c r="A103" s="279"/>
      <c r="B103" s="272" t="s">
        <v>369</v>
      </c>
      <c r="C103" s="276" t="s">
        <v>38</v>
      </c>
      <c r="D103" s="277">
        <f>D99</f>
        <v>145</v>
      </c>
      <c r="E103" s="281"/>
      <c r="F103" s="280">
        <f t="shared" si="7"/>
        <v>0</v>
      </c>
      <c r="G103" s="275"/>
      <c r="I103" s="277"/>
    </row>
    <row r="104" spans="1:9">
      <c r="A104" s="279"/>
      <c r="B104" s="272"/>
      <c r="C104" s="276"/>
      <c r="D104" s="277"/>
      <c r="E104" s="281"/>
      <c r="F104" s="280"/>
      <c r="G104" s="275"/>
      <c r="H104" s="276"/>
    </row>
    <row r="105" spans="1:9" ht="15" thickBot="1">
      <c r="A105" s="284"/>
      <c r="B105" s="285" t="s">
        <v>370</v>
      </c>
      <c r="C105" s="286"/>
      <c r="D105" s="287"/>
      <c r="E105" s="288"/>
      <c r="F105" s="289">
        <f>SUM(F99:F104)</f>
        <v>0</v>
      </c>
      <c r="G105" s="275"/>
      <c r="H105" s="276"/>
    </row>
    <row r="106" spans="1:9" ht="15" thickTop="1">
      <c r="B106" s="272"/>
      <c r="C106" s="276"/>
      <c r="D106" s="277"/>
      <c r="E106" s="281"/>
      <c r="F106" s="280"/>
      <c r="G106" s="275"/>
      <c r="H106" s="276"/>
    </row>
    <row r="107" spans="1:9">
      <c r="A107" s="299" t="s">
        <v>371</v>
      </c>
      <c r="B107" s="300" t="s">
        <v>372</v>
      </c>
      <c r="C107" s="301"/>
      <c r="D107" s="301"/>
      <c r="E107" s="302"/>
      <c r="F107" s="302"/>
      <c r="G107" s="275"/>
      <c r="H107" s="276"/>
    </row>
    <row r="108" spans="1:9">
      <c r="A108" s="271"/>
      <c r="B108" s="276"/>
      <c r="C108" s="273"/>
      <c r="D108" s="273"/>
      <c r="E108" s="274"/>
      <c r="F108" s="274"/>
      <c r="G108" s="275"/>
      <c r="H108" s="276"/>
    </row>
    <row r="109" spans="1:9">
      <c r="A109" s="304" t="s">
        <v>373</v>
      </c>
      <c r="B109" s="292" t="s">
        <v>374</v>
      </c>
      <c r="C109" s="305"/>
      <c r="D109" s="306"/>
      <c r="E109" s="307"/>
      <c r="F109" s="307"/>
      <c r="G109" s="275"/>
      <c r="H109" s="276"/>
    </row>
    <row r="110" spans="1:9">
      <c r="G110" s="275"/>
      <c r="H110" s="276"/>
    </row>
    <row r="111" spans="1:9" ht="28.5">
      <c r="A111" s="279"/>
      <c r="B111" s="272" t="s">
        <v>375</v>
      </c>
      <c r="C111" s="276" t="s">
        <v>2</v>
      </c>
      <c r="D111" s="277">
        <v>784</v>
      </c>
      <c r="E111" s="281"/>
      <c r="F111" s="280">
        <f>E111*D111</f>
        <v>0</v>
      </c>
      <c r="G111" s="275"/>
      <c r="H111" s="276"/>
    </row>
    <row r="112" spans="1:9" ht="28.5">
      <c r="B112" s="272" t="s">
        <v>376</v>
      </c>
      <c r="C112" s="276" t="s">
        <v>2</v>
      </c>
      <c r="D112" s="277">
        <v>560</v>
      </c>
      <c r="E112" s="281"/>
      <c r="F112" s="280">
        <f t="shared" ref="F112:F113" si="8">E112*D112</f>
        <v>0</v>
      </c>
      <c r="G112" s="275"/>
      <c r="H112" s="276"/>
    </row>
    <row r="113" spans="1:8">
      <c r="B113" s="272" t="s">
        <v>377</v>
      </c>
      <c r="C113" s="276" t="s">
        <v>2</v>
      </c>
      <c r="D113" s="277">
        <v>560</v>
      </c>
      <c r="E113" s="281"/>
      <c r="F113" s="280">
        <f t="shared" si="8"/>
        <v>0</v>
      </c>
      <c r="G113" s="275"/>
      <c r="H113" s="276"/>
    </row>
    <row r="114" spans="1:8" s="276" customFormat="1">
      <c r="A114" s="240"/>
      <c r="B114" s="272"/>
      <c r="D114" s="277"/>
      <c r="E114" s="280"/>
      <c r="F114" s="240"/>
      <c r="G114" s="275"/>
    </row>
    <row r="115" spans="1:8">
      <c r="B115" s="272" t="s">
        <v>378</v>
      </c>
      <c r="C115" s="276"/>
      <c r="D115" s="277"/>
      <c r="E115" s="281"/>
      <c r="F115" s="280"/>
      <c r="G115" s="275"/>
      <c r="H115" s="276"/>
    </row>
    <row r="116" spans="1:8" ht="114">
      <c r="B116" s="272" t="s">
        <v>379</v>
      </c>
      <c r="C116" s="276" t="s">
        <v>2</v>
      </c>
      <c r="D116" s="277">
        <f>D111+D112+D113</f>
        <v>1904</v>
      </c>
      <c r="E116" s="281"/>
      <c r="F116" s="280">
        <f>D116*E116</f>
        <v>0</v>
      </c>
      <c r="G116" s="275"/>
      <c r="H116" s="276"/>
    </row>
    <row r="117" spans="1:8" s="317" customFormat="1">
      <c r="A117" s="240"/>
      <c r="B117" s="272"/>
      <c r="C117" s="276"/>
      <c r="D117" s="277"/>
      <c r="E117" s="281"/>
      <c r="F117" s="280"/>
      <c r="G117" s="275"/>
      <c r="H117" s="276"/>
    </row>
    <row r="118" spans="1:8" ht="15" thickBot="1">
      <c r="A118" s="318"/>
      <c r="B118" s="285" t="s">
        <v>380</v>
      </c>
      <c r="C118" s="286"/>
      <c r="D118" s="287"/>
      <c r="E118" s="288"/>
      <c r="F118" s="289">
        <f>SUM(F111:F116)</f>
        <v>0</v>
      </c>
      <c r="G118" s="275"/>
      <c r="H118" s="276"/>
    </row>
    <row r="119" spans="1:8" s="276" customFormat="1" ht="15" thickTop="1">
      <c r="A119" s="272"/>
      <c r="B119" s="275"/>
      <c r="C119" s="272"/>
      <c r="D119" s="272"/>
      <c r="E119" s="272"/>
      <c r="F119" s="272"/>
      <c r="G119" s="275"/>
    </row>
    <row r="120" spans="1:8">
      <c r="A120" s="299" t="s">
        <v>381</v>
      </c>
      <c r="B120" s="300" t="s">
        <v>125</v>
      </c>
      <c r="C120" s="301" t="s">
        <v>19</v>
      </c>
      <c r="D120" s="301"/>
      <c r="E120" s="302" t="s">
        <v>17</v>
      </c>
      <c r="F120" s="302" t="s">
        <v>123</v>
      </c>
      <c r="G120" s="275"/>
      <c r="H120" s="276"/>
    </row>
    <row r="121" spans="1:8">
      <c r="G121" s="275"/>
      <c r="H121" s="276"/>
    </row>
    <row r="122" spans="1:8" ht="99.75">
      <c r="B122" s="272" t="s">
        <v>382</v>
      </c>
      <c r="C122" s="272" t="s">
        <v>38</v>
      </c>
      <c r="D122" s="277">
        <v>200</v>
      </c>
      <c r="E122" s="281"/>
      <c r="F122" s="280">
        <f>D122*E122</f>
        <v>0</v>
      </c>
      <c r="G122" s="275"/>
      <c r="H122" s="276"/>
    </row>
    <row r="123" spans="1:8" ht="28.5">
      <c r="B123" s="272" t="s">
        <v>383</v>
      </c>
      <c r="C123" s="272" t="s">
        <v>38</v>
      </c>
      <c r="D123" s="277">
        <v>200</v>
      </c>
      <c r="E123" s="281"/>
      <c r="F123" s="280">
        <f>D123*E123</f>
        <v>0</v>
      </c>
      <c r="G123" s="275"/>
      <c r="H123" s="276"/>
    </row>
    <row r="124" spans="1:8">
      <c r="G124" s="275"/>
      <c r="H124" s="276"/>
    </row>
    <row r="125" spans="1:8" ht="15" thickBot="1">
      <c r="A125" s="284"/>
      <c r="B125" s="285" t="s">
        <v>384</v>
      </c>
      <c r="C125" s="286"/>
      <c r="D125" s="287"/>
      <c r="E125" s="288"/>
      <c r="F125" s="289">
        <f>SUM(F122:F124)</f>
        <v>0</v>
      </c>
      <c r="G125" s="275"/>
      <c r="H125" s="276"/>
    </row>
    <row r="126" spans="1:8" ht="15" thickTop="1">
      <c r="B126" s="272"/>
      <c r="C126" s="276"/>
      <c r="D126" s="277"/>
      <c r="E126" s="281"/>
      <c r="F126" s="280"/>
      <c r="G126" s="275"/>
      <c r="H126" s="276"/>
    </row>
    <row r="127" spans="1:8">
      <c r="A127" s="299" t="s">
        <v>385</v>
      </c>
      <c r="B127" s="300" t="s">
        <v>129</v>
      </c>
      <c r="C127" s="301" t="s">
        <v>19</v>
      </c>
      <c r="D127" s="301"/>
      <c r="E127" s="302" t="s">
        <v>17</v>
      </c>
      <c r="F127" s="302" t="s">
        <v>123</v>
      </c>
      <c r="G127" s="275"/>
      <c r="H127" s="276"/>
    </row>
    <row r="128" spans="1:8">
      <c r="B128" s="272"/>
      <c r="C128" s="276"/>
      <c r="D128" s="277"/>
      <c r="E128" s="281"/>
      <c r="F128" s="280"/>
      <c r="G128" s="275"/>
      <c r="H128" s="276"/>
    </row>
    <row r="129" spans="1:9" ht="85.5">
      <c r="B129" s="272" t="s">
        <v>127</v>
      </c>
      <c r="C129" s="272" t="s">
        <v>11</v>
      </c>
      <c r="D129" s="277">
        <f>180*0.5</f>
        <v>90</v>
      </c>
      <c r="E129" s="281"/>
      <c r="F129" s="280">
        <f>D129*E129</f>
        <v>0</v>
      </c>
      <c r="G129" s="275"/>
      <c r="H129" s="276"/>
    </row>
    <row r="130" spans="1:9" s="276" customFormat="1" ht="15" thickBot="1">
      <c r="A130" s="319"/>
      <c r="B130" s="320"/>
      <c r="C130" s="319"/>
      <c r="D130" s="319"/>
      <c r="E130" s="319"/>
      <c r="F130" s="319"/>
      <c r="G130" s="321"/>
      <c r="H130" s="322"/>
    </row>
    <row r="131" spans="1:9" ht="24.75" customHeight="1" thickTop="1" thickBot="1">
      <c r="A131" s="323"/>
      <c r="B131" s="324" t="s">
        <v>386</v>
      </c>
      <c r="C131" s="325"/>
      <c r="D131" s="325"/>
      <c r="E131" s="326"/>
      <c r="F131" s="342">
        <f>SUM(F125+F118+F105+F96+F72+F61+F49+F31+F129)</f>
        <v>0</v>
      </c>
      <c r="G131" s="256"/>
      <c r="H131" s="256"/>
      <c r="I131" s="256"/>
    </row>
    <row r="132" spans="1:9" ht="15" thickTop="1">
      <c r="G132" s="260"/>
    </row>
  </sheetData>
  <mergeCells count="2">
    <mergeCell ref="B1:F1"/>
    <mergeCell ref="B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994AB-31C6-4271-9100-B47C8754BD26}">
  <sheetPr>
    <tabColor rgb="FFFF00FF"/>
    <pageSetUpPr fitToPage="1"/>
  </sheetPr>
  <dimension ref="A1:F86"/>
  <sheetViews>
    <sheetView showZeros="0" view="pageBreakPreview" zoomScaleNormal="80" zoomScaleSheetLayoutView="100" zoomScalePageLayoutView="85" workbookViewId="0">
      <selection activeCell="B1" sqref="B1:F1"/>
    </sheetView>
  </sheetViews>
  <sheetFormatPr defaultColWidth="9" defaultRowHeight="16.5"/>
  <cols>
    <col min="1" max="1" width="7.5" style="7" customWidth="1"/>
    <col min="2" max="2" width="46.625" style="6" customWidth="1"/>
    <col min="3" max="3" width="3.5" style="5" bestFit="1" customWidth="1"/>
    <col min="4" max="4" width="8.25" style="4" bestFit="1" customWidth="1"/>
    <col min="5" max="5" width="10.375" style="3" bestFit="1" customWidth="1"/>
    <col min="6" max="6" width="15.5" style="2" bestFit="1" customWidth="1"/>
    <col min="7" max="16384" width="9" style="1"/>
  </cols>
  <sheetData>
    <row r="1" spans="1:6" s="77" customFormat="1" ht="30" customHeight="1" thickBot="1">
      <c r="B1" s="369" t="s">
        <v>116</v>
      </c>
      <c r="C1" s="370"/>
      <c r="D1" s="370"/>
      <c r="E1" s="370"/>
      <c r="F1" s="370"/>
    </row>
    <row r="2" spans="1:6" customFormat="1" ht="29.25" customHeight="1" thickBot="1">
      <c r="A2" s="344"/>
      <c r="B2" s="373" t="s">
        <v>269</v>
      </c>
      <c r="C2" s="373"/>
      <c r="D2" s="373"/>
      <c r="E2" s="373"/>
      <c r="F2" s="374"/>
    </row>
    <row r="4" spans="1:6" ht="49.5">
      <c r="A4" s="60"/>
      <c r="B4" s="42" t="s">
        <v>115</v>
      </c>
      <c r="C4" s="22"/>
      <c r="D4" s="41"/>
      <c r="E4" s="58"/>
      <c r="F4" s="76"/>
    </row>
    <row r="5" spans="1:6" ht="33">
      <c r="A5" s="60"/>
      <c r="B5" s="42" t="s">
        <v>114</v>
      </c>
      <c r="C5" s="22"/>
      <c r="D5" s="41"/>
      <c r="E5" s="58"/>
      <c r="F5" s="76"/>
    </row>
    <row r="6" spans="1:6" ht="33">
      <c r="A6" s="60"/>
      <c r="B6" s="42" t="s">
        <v>113</v>
      </c>
      <c r="C6" s="22"/>
      <c r="D6" s="41"/>
      <c r="E6" s="58"/>
      <c r="F6" s="76"/>
    </row>
    <row r="7" spans="1:6">
      <c r="A7" s="60"/>
      <c r="B7" s="42" t="s">
        <v>112</v>
      </c>
      <c r="C7" s="22"/>
      <c r="D7" s="41"/>
      <c r="E7" s="58"/>
      <c r="F7" s="76"/>
    </row>
    <row r="8" spans="1:6" ht="33">
      <c r="A8" s="60"/>
      <c r="B8" s="42" t="s">
        <v>111</v>
      </c>
      <c r="C8" s="22"/>
      <c r="D8" s="41"/>
      <c r="E8" s="58"/>
      <c r="F8" s="76"/>
    </row>
    <row r="9" spans="1:6">
      <c r="A9" s="60"/>
      <c r="B9" s="59"/>
      <c r="C9" s="22"/>
      <c r="D9" s="41"/>
      <c r="E9" s="58"/>
      <c r="F9" s="76"/>
    </row>
    <row r="10" spans="1:6">
      <c r="A10" s="32" t="s">
        <v>110</v>
      </c>
      <c r="B10" s="31" t="s">
        <v>109</v>
      </c>
      <c r="C10" s="30" t="s">
        <v>19</v>
      </c>
      <c r="D10" s="43" t="s">
        <v>18</v>
      </c>
      <c r="E10" s="28" t="s">
        <v>17</v>
      </c>
      <c r="F10" s="27" t="s">
        <v>16</v>
      </c>
    </row>
    <row r="11" spans="1:6" s="65" customFormat="1">
      <c r="A11" s="75" t="s">
        <v>108</v>
      </c>
      <c r="B11" s="74" t="s">
        <v>107</v>
      </c>
      <c r="C11" s="73"/>
      <c r="D11" s="72"/>
      <c r="E11" s="71"/>
      <c r="F11" s="70"/>
    </row>
    <row r="12" spans="1:6" s="65" customFormat="1" ht="167.25" customHeight="1">
      <c r="A12" s="69" t="s">
        <v>106</v>
      </c>
      <c r="B12" s="57" t="s">
        <v>105</v>
      </c>
      <c r="C12" s="68" t="s">
        <v>83</v>
      </c>
      <c r="D12" s="67">
        <v>1</v>
      </c>
      <c r="E12" s="66"/>
      <c r="F12" s="66">
        <f t="shared" ref="F12:F18" si="0">E12*D12</f>
        <v>0</v>
      </c>
    </row>
    <row r="13" spans="1:6">
      <c r="A13" s="25" t="s">
        <v>95</v>
      </c>
      <c r="B13" s="42" t="s">
        <v>104</v>
      </c>
      <c r="C13" s="22" t="s">
        <v>83</v>
      </c>
      <c r="D13" s="41">
        <v>1</v>
      </c>
      <c r="E13" s="20"/>
      <c r="F13" s="20">
        <f t="shared" si="0"/>
        <v>0</v>
      </c>
    </row>
    <row r="14" spans="1:6">
      <c r="A14" s="25" t="s">
        <v>26</v>
      </c>
      <c r="B14" s="42" t="s">
        <v>103</v>
      </c>
      <c r="C14" s="22"/>
      <c r="D14" s="41"/>
      <c r="E14" s="20"/>
      <c r="F14" s="20">
        <f t="shared" si="0"/>
        <v>0</v>
      </c>
    </row>
    <row r="15" spans="1:6">
      <c r="A15" s="25" t="s">
        <v>65</v>
      </c>
      <c r="B15" s="42" t="s">
        <v>102</v>
      </c>
      <c r="C15" s="22" t="s">
        <v>83</v>
      </c>
      <c r="D15" s="41">
        <v>1</v>
      </c>
      <c r="E15" s="20"/>
      <c r="F15" s="20">
        <f t="shared" si="0"/>
        <v>0</v>
      </c>
    </row>
    <row r="16" spans="1:6">
      <c r="A16" s="25" t="s">
        <v>87</v>
      </c>
      <c r="B16" s="42" t="s">
        <v>101</v>
      </c>
      <c r="C16" s="22" t="s">
        <v>83</v>
      </c>
      <c r="D16" s="41">
        <v>1</v>
      </c>
      <c r="E16" s="20"/>
      <c r="F16" s="20">
        <f t="shared" si="0"/>
        <v>0</v>
      </c>
    </row>
    <row r="17" spans="1:6" ht="33">
      <c r="A17" s="25" t="s">
        <v>63</v>
      </c>
      <c r="B17" s="42" t="s">
        <v>100</v>
      </c>
      <c r="C17" s="22" t="s">
        <v>83</v>
      </c>
      <c r="D17" s="41">
        <v>1</v>
      </c>
      <c r="E17" s="20"/>
      <c r="F17" s="20">
        <f t="shared" si="0"/>
        <v>0</v>
      </c>
    </row>
    <row r="18" spans="1:6" ht="33">
      <c r="A18" s="25" t="s">
        <v>59</v>
      </c>
      <c r="B18" s="42" t="s">
        <v>99</v>
      </c>
      <c r="C18" s="22" t="s">
        <v>83</v>
      </c>
      <c r="D18" s="41">
        <v>1</v>
      </c>
      <c r="E18" s="20"/>
      <c r="F18" s="20">
        <f t="shared" si="0"/>
        <v>0</v>
      </c>
    </row>
    <row r="19" spans="1:6" ht="17.25" thickBot="1">
      <c r="A19" s="19"/>
      <c r="B19" s="18" t="s">
        <v>0</v>
      </c>
      <c r="C19" s="64"/>
      <c r="D19" s="49"/>
      <c r="E19" s="14"/>
      <c r="F19" s="14">
        <f>SUM(F12:F18)</f>
        <v>0</v>
      </c>
    </row>
    <row r="20" spans="1:6" ht="17.25" thickTop="1">
      <c r="A20" s="63"/>
      <c r="B20" s="62"/>
      <c r="C20" s="46"/>
      <c r="D20" s="45"/>
      <c r="E20" s="61"/>
      <c r="F20" s="54"/>
    </row>
    <row r="21" spans="1:6">
      <c r="A21" s="32" t="s">
        <v>98</v>
      </c>
      <c r="B21" s="31" t="s">
        <v>97</v>
      </c>
      <c r="C21" s="30" t="s">
        <v>19</v>
      </c>
      <c r="D21" s="43" t="s">
        <v>18</v>
      </c>
      <c r="E21" s="28" t="s">
        <v>17</v>
      </c>
      <c r="F21" s="27" t="s">
        <v>16</v>
      </c>
    </row>
    <row r="22" spans="1:6">
      <c r="A22" s="60"/>
      <c r="B22" s="59" t="s">
        <v>96</v>
      </c>
      <c r="C22" s="22"/>
      <c r="D22" s="41"/>
      <c r="E22" s="58"/>
      <c r="F22" s="20">
        <f t="shared" ref="F22:F37" si="1">E22*D22</f>
        <v>0</v>
      </c>
    </row>
    <row r="23" spans="1:6">
      <c r="A23" s="25" t="s">
        <v>95</v>
      </c>
      <c r="B23" s="42" t="s">
        <v>94</v>
      </c>
      <c r="C23" s="22"/>
      <c r="D23" s="41"/>
      <c r="E23" s="20"/>
      <c r="F23" s="20">
        <f t="shared" si="1"/>
        <v>0</v>
      </c>
    </row>
    <row r="24" spans="1:6">
      <c r="A24" s="25" t="s">
        <v>13</v>
      </c>
      <c r="B24" s="57" t="s">
        <v>93</v>
      </c>
      <c r="C24" s="22" t="s">
        <v>38</v>
      </c>
      <c r="D24" s="41"/>
      <c r="E24" s="20"/>
      <c r="F24" s="20">
        <f t="shared" si="1"/>
        <v>0</v>
      </c>
    </row>
    <row r="25" spans="1:6">
      <c r="A25" s="25" t="s">
        <v>10</v>
      </c>
      <c r="B25" s="42" t="s">
        <v>92</v>
      </c>
      <c r="C25" s="22" t="s">
        <v>38</v>
      </c>
      <c r="D25" s="41"/>
      <c r="E25" s="20"/>
      <c r="F25" s="20">
        <f t="shared" si="1"/>
        <v>0</v>
      </c>
    </row>
    <row r="26" spans="1:6">
      <c r="A26" s="25" t="s">
        <v>8</v>
      </c>
      <c r="B26" s="42" t="s">
        <v>91</v>
      </c>
      <c r="C26" s="22" t="s">
        <v>11</v>
      </c>
      <c r="D26" s="41"/>
      <c r="E26" s="20"/>
      <c r="F26" s="20">
        <f t="shared" si="1"/>
        <v>0</v>
      </c>
    </row>
    <row r="27" spans="1:6">
      <c r="A27" s="25" t="s">
        <v>6</v>
      </c>
      <c r="B27" s="42" t="s">
        <v>90</v>
      </c>
      <c r="C27" s="22" t="s">
        <v>2</v>
      </c>
      <c r="D27" s="41"/>
      <c r="E27" s="20"/>
      <c r="F27" s="20">
        <f t="shared" si="1"/>
        <v>0</v>
      </c>
    </row>
    <row r="28" spans="1:6" ht="49.5" customHeight="1">
      <c r="A28" s="25" t="s">
        <v>26</v>
      </c>
      <c r="B28" s="42" t="s">
        <v>89</v>
      </c>
      <c r="C28" s="22"/>
      <c r="D28" s="41"/>
      <c r="E28" s="20"/>
      <c r="F28" s="20">
        <f t="shared" si="1"/>
        <v>0</v>
      </c>
    </row>
    <row r="29" spans="1:6">
      <c r="A29" s="25" t="s">
        <v>65</v>
      </c>
      <c r="B29" s="42" t="s">
        <v>88</v>
      </c>
      <c r="C29" s="22" t="s">
        <v>2</v>
      </c>
      <c r="D29" s="41"/>
      <c r="E29" s="20"/>
      <c r="F29" s="20">
        <f t="shared" si="1"/>
        <v>0</v>
      </c>
    </row>
    <row r="30" spans="1:6">
      <c r="A30" s="25" t="s">
        <v>87</v>
      </c>
      <c r="B30" s="42" t="s">
        <v>86</v>
      </c>
      <c r="C30" s="22" t="s">
        <v>2</v>
      </c>
      <c r="D30" s="41"/>
      <c r="E30" s="20"/>
      <c r="F30" s="20">
        <f t="shared" si="1"/>
        <v>0</v>
      </c>
    </row>
    <row r="31" spans="1:6" ht="49.5">
      <c r="A31" s="25" t="s">
        <v>63</v>
      </c>
      <c r="B31" s="40" t="s">
        <v>85</v>
      </c>
      <c r="C31" s="22" t="s">
        <v>83</v>
      </c>
      <c r="D31" s="41"/>
      <c r="E31" s="20"/>
      <c r="F31" s="20">
        <f t="shared" si="1"/>
        <v>0</v>
      </c>
    </row>
    <row r="32" spans="1:6" ht="49.5">
      <c r="A32" s="25" t="s">
        <v>59</v>
      </c>
      <c r="B32" s="40" t="s">
        <v>84</v>
      </c>
      <c r="C32" s="22" t="s">
        <v>83</v>
      </c>
      <c r="D32" s="41"/>
      <c r="E32" s="20"/>
      <c r="F32" s="20">
        <f t="shared" si="1"/>
        <v>0</v>
      </c>
    </row>
    <row r="33" spans="1:6">
      <c r="A33" s="25" t="s">
        <v>57</v>
      </c>
      <c r="B33" s="42" t="s">
        <v>82</v>
      </c>
      <c r="C33" s="22"/>
      <c r="D33" s="41"/>
      <c r="E33" s="20"/>
      <c r="F33" s="20">
        <f t="shared" si="1"/>
        <v>0</v>
      </c>
    </row>
    <row r="34" spans="1:6">
      <c r="A34" s="25" t="s">
        <v>81</v>
      </c>
      <c r="B34" s="42" t="s">
        <v>80</v>
      </c>
      <c r="C34" s="22" t="s">
        <v>73</v>
      </c>
      <c r="D34" s="41">
        <v>5</v>
      </c>
      <c r="E34" s="20"/>
      <c r="F34" s="20">
        <f t="shared" si="1"/>
        <v>0</v>
      </c>
    </row>
    <row r="35" spans="1:6">
      <c r="A35" s="25" t="s">
        <v>79</v>
      </c>
      <c r="B35" s="42" t="s">
        <v>78</v>
      </c>
      <c r="C35" s="22" t="s">
        <v>73</v>
      </c>
      <c r="D35" s="41">
        <v>5</v>
      </c>
      <c r="E35" s="20"/>
      <c r="F35" s="20">
        <f t="shared" si="1"/>
        <v>0</v>
      </c>
    </row>
    <row r="36" spans="1:6">
      <c r="A36" s="25" t="s">
        <v>77</v>
      </c>
      <c r="B36" s="42" t="s">
        <v>76</v>
      </c>
      <c r="C36" s="22" t="s">
        <v>73</v>
      </c>
      <c r="D36" s="41">
        <v>5</v>
      </c>
      <c r="E36" s="20"/>
      <c r="F36" s="20">
        <f t="shared" si="1"/>
        <v>0</v>
      </c>
    </row>
    <row r="37" spans="1:6">
      <c r="A37" s="25" t="s">
        <v>75</v>
      </c>
      <c r="B37" s="42" t="s">
        <v>74</v>
      </c>
      <c r="C37" s="22" t="s">
        <v>73</v>
      </c>
      <c r="D37" s="41">
        <v>5</v>
      </c>
      <c r="E37" s="20"/>
      <c r="F37" s="20">
        <f t="shared" si="1"/>
        <v>0</v>
      </c>
    </row>
    <row r="38" spans="1:6" s="50" customFormat="1" ht="17.25" thickBot="1">
      <c r="A38" s="19"/>
      <c r="B38" s="18" t="s">
        <v>72</v>
      </c>
      <c r="C38" s="17"/>
      <c r="D38" s="38"/>
      <c r="E38" s="14"/>
      <c r="F38" s="14">
        <f>SUM(F23:F37)</f>
        <v>0</v>
      </c>
    </row>
    <row r="39" spans="1:6" ht="17.25" thickTop="1">
      <c r="A39" s="48"/>
      <c r="B39" s="56"/>
      <c r="C39" s="46"/>
      <c r="D39" s="45"/>
      <c r="E39" s="55"/>
      <c r="F39" s="54"/>
    </row>
    <row r="40" spans="1:6">
      <c r="A40" s="32" t="s">
        <v>71</v>
      </c>
      <c r="B40" s="31" t="s">
        <v>70</v>
      </c>
      <c r="C40" s="30" t="s">
        <v>19</v>
      </c>
      <c r="D40" s="43" t="s">
        <v>18</v>
      </c>
      <c r="E40" s="28" t="s">
        <v>17</v>
      </c>
      <c r="F40" s="27" t="s">
        <v>16</v>
      </c>
    </row>
    <row r="41" spans="1:6" ht="33">
      <c r="A41" s="25"/>
      <c r="B41" s="53" t="s">
        <v>69</v>
      </c>
      <c r="C41" s="22"/>
      <c r="D41" s="41"/>
      <c r="E41" s="20"/>
      <c r="F41" s="20"/>
    </row>
    <row r="42" spans="1:6" ht="33">
      <c r="A42" s="25" t="s">
        <v>15</v>
      </c>
      <c r="B42" s="42" t="s">
        <v>68</v>
      </c>
      <c r="C42" s="22"/>
      <c r="D42" s="41"/>
      <c r="E42" s="20"/>
      <c r="F42" s="20"/>
    </row>
    <row r="43" spans="1:6">
      <c r="A43" s="25" t="s">
        <v>13</v>
      </c>
      <c r="B43" s="42" t="s">
        <v>67</v>
      </c>
      <c r="C43" s="22" t="s">
        <v>38</v>
      </c>
      <c r="D43" s="41">
        <v>5</v>
      </c>
      <c r="E43" s="20"/>
      <c r="F43" s="20">
        <f>E43*D43</f>
        <v>0</v>
      </c>
    </row>
    <row r="44" spans="1:6">
      <c r="A44" s="25" t="s">
        <v>26</v>
      </c>
      <c r="B44" s="40" t="s">
        <v>66</v>
      </c>
      <c r="C44" s="22"/>
      <c r="D44" s="41"/>
      <c r="E44" s="20"/>
      <c r="F44" s="20"/>
    </row>
    <row r="45" spans="1:6">
      <c r="A45" s="25" t="s">
        <v>65</v>
      </c>
      <c r="B45" s="42" t="s">
        <v>64</v>
      </c>
      <c r="C45" s="22" t="s">
        <v>48</v>
      </c>
      <c r="D45" s="41">
        <v>4</v>
      </c>
      <c r="E45" s="20"/>
      <c r="F45" s="20">
        <f>E45*D45</f>
        <v>0</v>
      </c>
    </row>
    <row r="46" spans="1:6" ht="33">
      <c r="A46" s="25" t="s">
        <v>63</v>
      </c>
      <c r="B46" s="40" t="s">
        <v>62</v>
      </c>
      <c r="C46" s="22"/>
      <c r="D46" s="41"/>
      <c r="E46" s="52"/>
      <c r="F46" s="20"/>
    </row>
    <row r="47" spans="1:6">
      <c r="A47" s="25" t="s">
        <v>61</v>
      </c>
      <c r="B47" s="42" t="s">
        <v>60</v>
      </c>
      <c r="C47" s="22" t="s">
        <v>48</v>
      </c>
      <c r="D47" s="41">
        <v>3</v>
      </c>
      <c r="E47" s="20"/>
      <c r="F47" s="20">
        <f>E47*D47</f>
        <v>0</v>
      </c>
    </row>
    <row r="48" spans="1:6" ht="66">
      <c r="A48" s="25" t="s">
        <v>59</v>
      </c>
      <c r="B48" s="40" t="s">
        <v>58</v>
      </c>
      <c r="C48" s="22" t="s">
        <v>48</v>
      </c>
      <c r="D48" s="41">
        <v>1</v>
      </c>
      <c r="E48" s="52"/>
      <c r="F48" s="20">
        <f>E48*D48</f>
        <v>0</v>
      </c>
    </row>
    <row r="49" spans="1:6" ht="33">
      <c r="A49" s="25" t="s">
        <v>57</v>
      </c>
      <c r="B49" s="40" t="s">
        <v>56</v>
      </c>
      <c r="C49" s="22" t="s">
        <v>48</v>
      </c>
      <c r="D49" s="41">
        <v>2</v>
      </c>
      <c r="E49" s="52"/>
      <c r="F49" s="20">
        <f>E49*D49</f>
        <v>0</v>
      </c>
    </row>
    <row r="50" spans="1:6" ht="49.5">
      <c r="A50" s="25" t="s">
        <v>55</v>
      </c>
      <c r="B50" s="42" t="s">
        <v>54</v>
      </c>
      <c r="C50" s="22" t="s">
        <v>38</v>
      </c>
      <c r="D50" s="41">
        <v>10</v>
      </c>
      <c r="E50" s="52"/>
      <c r="F50" s="20">
        <f>E50*D50</f>
        <v>0</v>
      </c>
    </row>
    <row r="51" spans="1:6" ht="49.5">
      <c r="A51" s="25" t="s">
        <v>53</v>
      </c>
      <c r="B51" s="40" t="s">
        <v>52</v>
      </c>
      <c r="C51" s="22"/>
      <c r="D51" s="41"/>
      <c r="E51" s="52"/>
      <c r="F51" s="20">
        <f>E51*D51</f>
        <v>0</v>
      </c>
    </row>
    <row r="52" spans="1:6">
      <c r="A52" s="25" t="s">
        <v>51</v>
      </c>
      <c r="B52" s="42" t="s">
        <v>50</v>
      </c>
      <c r="C52" s="22"/>
      <c r="D52" s="41"/>
      <c r="E52" s="20"/>
      <c r="F52" s="20"/>
    </row>
    <row r="53" spans="1:6">
      <c r="A53" s="25"/>
      <c r="B53" s="42" t="s">
        <v>49</v>
      </c>
      <c r="C53" s="22" t="s">
        <v>48</v>
      </c>
      <c r="D53" s="41">
        <v>2</v>
      </c>
      <c r="E53" s="20"/>
      <c r="F53" s="20">
        <f>E53*D53</f>
        <v>0</v>
      </c>
    </row>
    <row r="54" spans="1:6" s="50" customFormat="1" ht="17.25" thickBot="1">
      <c r="A54" s="19"/>
      <c r="B54" s="51" t="s">
        <v>47</v>
      </c>
      <c r="C54" s="17"/>
      <c r="D54" s="38"/>
      <c r="E54" s="15"/>
      <c r="F54" s="14">
        <f>SUM(F41:F53)</f>
        <v>0</v>
      </c>
    </row>
    <row r="55" spans="1:6" ht="17.25" thickTop="1">
      <c r="A55" s="48"/>
      <c r="B55" s="47"/>
      <c r="C55" s="46"/>
      <c r="D55" s="45"/>
      <c r="E55" s="44"/>
      <c r="F55" s="44"/>
    </row>
    <row r="56" spans="1:6">
      <c r="A56" s="32" t="s">
        <v>46</v>
      </c>
      <c r="B56" s="31" t="s">
        <v>45</v>
      </c>
      <c r="C56" s="30" t="s">
        <v>19</v>
      </c>
      <c r="D56" s="43" t="s">
        <v>18</v>
      </c>
      <c r="E56" s="28" t="s">
        <v>17</v>
      </c>
      <c r="F56" s="27" t="s">
        <v>16</v>
      </c>
    </row>
    <row r="57" spans="1:6" ht="33">
      <c r="A57" s="25" t="s">
        <v>15</v>
      </c>
      <c r="B57" s="42" t="s">
        <v>44</v>
      </c>
      <c r="C57" s="22"/>
      <c r="D57" s="41"/>
      <c r="E57" s="20"/>
      <c r="F57" s="20"/>
    </row>
    <row r="58" spans="1:6" ht="33">
      <c r="A58" s="25" t="s">
        <v>13</v>
      </c>
      <c r="B58" s="40" t="s">
        <v>43</v>
      </c>
      <c r="C58" s="22" t="s">
        <v>11</v>
      </c>
      <c r="D58" s="41">
        <v>6</v>
      </c>
      <c r="E58" s="20"/>
      <c r="F58" s="20">
        <f>E58*D58</f>
        <v>0</v>
      </c>
    </row>
    <row r="59" spans="1:6" ht="33">
      <c r="A59" s="25" t="s">
        <v>10</v>
      </c>
      <c r="B59" s="40" t="s">
        <v>42</v>
      </c>
      <c r="C59" s="22" t="s">
        <v>11</v>
      </c>
      <c r="D59" s="41">
        <v>30</v>
      </c>
      <c r="E59" s="20"/>
      <c r="F59" s="20">
        <f>E59*D59</f>
        <v>0</v>
      </c>
    </row>
    <row r="60" spans="1:6" ht="49.5">
      <c r="A60" s="25" t="s">
        <v>26</v>
      </c>
      <c r="B60" s="40" t="s">
        <v>41</v>
      </c>
      <c r="C60" s="22"/>
      <c r="D60" s="41"/>
      <c r="E60" s="20"/>
      <c r="F60" s="20"/>
    </row>
    <row r="61" spans="1:6">
      <c r="A61" s="25" t="s">
        <v>40</v>
      </c>
      <c r="B61" s="42" t="s">
        <v>39</v>
      </c>
      <c r="C61" s="22" t="s">
        <v>38</v>
      </c>
      <c r="D61" s="41">
        <v>9</v>
      </c>
      <c r="E61" s="20"/>
      <c r="F61" s="20">
        <f>E61*D61</f>
        <v>0</v>
      </c>
    </row>
    <row r="62" spans="1:6">
      <c r="A62" s="25"/>
      <c r="B62" s="42" t="s">
        <v>37</v>
      </c>
      <c r="C62" s="22"/>
      <c r="D62" s="41"/>
      <c r="E62" s="20"/>
      <c r="F62" s="20"/>
    </row>
    <row r="63" spans="1:6" ht="17.25" thickBot="1">
      <c r="A63" s="19"/>
      <c r="B63" s="18" t="s">
        <v>36</v>
      </c>
      <c r="C63" s="17"/>
      <c r="D63" s="49"/>
      <c r="E63" s="49"/>
      <c r="F63" s="14">
        <f>SUM(F57:F62)</f>
        <v>0</v>
      </c>
    </row>
    <row r="64" spans="1:6" ht="17.25" thickTop="1">
      <c r="A64" s="48"/>
      <c r="B64" s="47"/>
      <c r="C64" s="46"/>
      <c r="D64" s="45"/>
      <c r="E64" s="44"/>
      <c r="F64" s="44"/>
    </row>
    <row r="65" spans="1:6">
      <c r="A65" s="32" t="s">
        <v>35</v>
      </c>
      <c r="B65" s="31" t="s">
        <v>34</v>
      </c>
      <c r="C65" s="30" t="s">
        <v>19</v>
      </c>
      <c r="D65" s="43" t="s">
        <v>18</v>
      </c>
      <c r="E65" s="28" t="s">
        <v>17</v>
      </c>
      <c r="F65" s="27" t="s">
        <v>16</v>
      </c>
    </row>
    <row r="66" spans="1:6" ht="51.75" customHeight="1">
      <c r="A66" s="25" t="s">
        <v>15</v>
      </c>
      <c r="B66" s="42" t="s">
        <v>33</v>
      </c>
      <c r="C66" s="22"/>
      <c r="D66" s="41"/>
      <c r="E66" s="20"/>
      <c r="F66" s="20"/>
    </row>
    <row r="67" spans="1:6" ht="33">
      <c r="A67" s="25"/>
      <c r="B67" s="42" t="s">
        <v>32</v>
      </c>
      <c r="C67" s="22"/>
      <c r="D67" s="41"/>
      <c r="E67" s="20"/>
      <c r="F67" s="20"/>
    </row>
    <row r="68" spans="1:6" ht="66">
      <c r="A68" s="25"/>
      <c r="B68" s="40" t="s">
        <v>31</v>
      </c>
      <c r="C68" s="22"/>
      <c r="D68" s="41"/>
      <c r="E68" s="20"/>
      <c r="F68" s="20"/>
    </row>
    <row r="69" spans="1:6">
      <c r="A69" s="25" t="s">
        <v>13</v>
      </c>
      <c r="B69" s="40" t="s">
        <v>30</v>
      </c>
      <c r="C69" s="22"/>
      <c r="D69" s="39"/>
      <c r="E69" s="20"/>
      <c r="F69" s="20"/>
    </row>
    <row r="70" spans="1:6" ht="84" customHeight="1">
      <c r="A70" s="25"/>
      <c r="B70" s="40" t="s">
        <v>29</v>
      </c>
      <c r="C70" s="22"/>
      <c r="D70" s="39"/>
      <c r="E70" s="20"/>
      <c r="F70" s="20">
        <f>E70*D70</f>
        <v>0</v>
      </c>
    </row>
    <row r="71" spans="1:6">
      <c r="A71" s="25" t="s">
        <v>28</v>
      </c>
      <c r="B71" s="40" t="s">
        <v>27</v>
      </c>
      <c r="C71" s="22" t="s">
        <v>2</v>
      </c>
      <c r="D71" s="39">
        <v>3</v>
      </c>
      <c r="E71" s="20"/>
      <c r="F71" s="20">
        <f>E71*D71</f>
        <v>0</v>
      </c>
    </row>
    <row r="72" spans="1:6">
      <c r="A72" s="25" t="s">
        <v>26</v>
      </c>
      <c r="B72" s="40" t="s">
        <v>25</v>
      </c>
      <c r="C72" s="22"/>
      <c r="D72" s="39"/>
      <c r="E72" s="20"/>
      <c r="F72" s="20"/>
    </row>
    <row r="73" spans="1:6" ht="49.5">
      <c r="A73" s="25"/>
      <c r="B73" s="40" t="s">
        <v>24</v>
      </c>
      <c r="C73" s="22"/>
      <c r="D73" s="39"/>
      <c r="E73" s="20"/>
      <c r="F73" s="20"/>
    </row>
    <row r="74" spans="1:6">
      <c r="A74" s="25"/>
      <c r="B74" s="40" t="s">
        <v>23</v>
      </c>
      <c r="C74" s="22" t="s">
        <v>11</v>
      </c>
      <c r="D74" s="39">
        <v>5</v>
      </c>
      <c r="E74" s="20"/>
      <c r="F74" s="20">
        <f>E74*D74</f>
        <v>0</v>
      </c>
    </row>
    <row r="75" spans="1:6" ht="17.25" thickBot="1">
      <c r="A75" s="19"/>
      <c r="B75" s="18" t="s">
        <v>22</v>
      </c>
      <c r="C75" s="17"/>
      <c r="D75" s="38"/>
      <c r="E75" s="15"/>
      <c r="F75" s="14">
        <f>SUM(F66:F74)</f>
        <v>0</v>
      </c>
    </row>
    <row r="76" spans="1:6" ht="17.25" thickTop="1">
      <c r="B76" s="37"/>
      <c r="C76" s="36"/>
      <c r="D76" s="35"/>
      <c r="E76" s="34"/>
      <c r="F76" s="33"/>
    </row>
    <row r="77" spans="1:6">
      <c r="A77" s="32" t="s">
        <v>21</v>
      </c>
      <c r="B77" s="31" t="s">
        <v>20</v>
      </c>
      <c r="C77" s="30" t="s">
        <v>19</v>
      </c>
      <c r="D77" s="29" t="s">
        <v>18</v>
      </c>
      <c r="E77" s="28" t="s">
        <v>17</v>
      </c>
      <c r="F77" s="27" t="s">
        <v>16</v>
      </c>
    </row>
    <row r="78" spans="1:6" ht="33">
      <c r="A78" s="26" t="s">
        <v>15</v>
      </c>
      <c r="B78" s="23" t="s">
        <v>14</v>
      </c>
      <c r="C78" s="22"/>
      <c r="D78" s="21"/>
      <c r="E78" s="20"/>
      <c r="F78" s="20"/>
    </row>
    <row r="79" spans="1:6" ht="66">
      <c r="A79" s="25" t="s">
        <v>13</v>
      </c>
      <c r="B79" s="23" t="s">
        <v>12</v>
      </c>
      <c r="C79" s="22" t="s">
        <v>11</v>
      </c>
      <c r="D79" s="21">
        <v>15</v>
      </c>
      <c r="E79" s="20"/>
      <c r="F79" s="20">
        <f>E79*D79</f>
        <v>0</v>
      </c>
    </row>
    <row r="80" spans="1:6" ht="49.5">
      <c r="A80" s="25" t="s">
        <v>10</v>
      </c>
      <c r="B80" s="23" t="s">
        <v>9</v>
      </c>
      <c r="C80" s="22" t="s">
        <v>2</v>
      </c>
      <c r="D80" s="21">
        <v>6</v>
      </c>
      <c r="E80" s="20"/>
      <c r="F80" s="20">
        <f>(D80*E80)</f>
        <v>0</v>
      </c>
    </row>
    <row r="81" spans="1:6" ht="33">
      <c r="A81" s="25" t="s">
        <v>8</v>
      </c>
      <c r="B81" s="23" t="s">
        <v>7</v>
      </c>
      <c r="C81" s="22" t="s">
        <v>2</v>
      </c>
      <c r="D81" s="21">
        <v>8</v>
      </c>
      <c r="E81" s="20"/>
      <c r="F81" s="20">
        <f>(D81*E81)</f>
        <v>0</v>
      </c>
    </row>
    <row r="82" spans="1:6" ht="82.5">
      <c r="A82" s="25" t="s">
        <v>6</v>
      </c>
      <c r="B82" s="23" t="s">
        <v>5</v>
      </c>
      <c r="C82" s="22" t="s">
        <v>2</v>
      </c>
      <c r="D82" s="21">
        <v>6</v>
      </c>
      <c r="E82" s="20"/>
      <c r="F82" s="20">
        <f>(D82*E82)</f>
        <v>0</v>
      </c>
    </row>
    <row r="83" spans="1:6" ht="82.5">
      <c r="A83" s="24" t="s">
        <v>4</v>
      </c>
      <c r="B83" s="23" t="s">
        <v>3</v>
      </c>
      <c r="C83" s="22" t="s">
        <v>2</v>
      </c>
      <c r="D83" s="21">
        <v>2</v>
      </c>
      <c r="E83" s="20"/>
      <c r="F83" s="20">
        <f>(D83*E83)</f>
        <v>0</v>
      </c>
    </row>
    <row r="84" spans="1:6" ht="17.25" thickBot="1">
      <c r="A84" s="19"/>
      <c r="B84" s="18" t="s">
        <v>1</v>
      </c>
      <c r="C84" s="17"/>
      <c r="D84" s="16"/>
      <c r="E84" s="15"/>
      <c r="F84" s="14">
        <f>SUM(F78:F83)</f>
        <v>0</v>
      </c>
    </row>
    <row r="85" spans="1:6" ht="18" thickTop="1" thickBot="1"/>
    <row r="86" spans="1:6" ht="21" thickBot="1">
      <c r="A86" s="13"/>
      <c r="B86" s="12" t="s">
        <v>0</v>
      </c>
      <c r="C86" s="11"/>
      <c r="D86" s="10"/>
      <c r="E86" s="9"/>
      <c r="F86" s="8">
        <f>F75+F63+F54+F38+F19+F84</f>
        <v>0</v>
      </c>
    </row>
  </sheetData>
  <sheetProtection selectLockedCells="1" selectUnlockedCells="1"/>
  <mergeCells count="2">
    <mergeCell ref="B1:F1"/>
    <mergeCell ref="B2:F2"/>
  </mergeCells>
  <pageMargins left="0.98425196850393704" right="0.70866141732283472" top="0.74803149606299213" bottom="0.74803149606299213" header="0.31496062992125984" footer="0.31496062992125984"/>
  <pageSetup paperSize="9" scale="84" firstPageNumber="0" fitToHeight="0" orientation="portrait" r:id="rId1"/>
  <headerFooter>
    <oddHeader>&amp;R&amp;9LUZ, d.d.</oddHeader>
    <oddFooter>&amp;L&amp;"Arial Narrow,Navadno"&amp;8Ureditev levega brega Rinže v Kočevju&amp;R&amp;"Arial Narrow,Navadno"&amp;8&amp;P/&amp;N</oddFooter>
  </headerFooter>
  <rowBreaks count="5" manualBreakCount="5">
    <brk id="31" max="5" man="1"/>
    <brk id="64" max="5" man="1"/>
    <brk id="86" max="5" man="1"/>
    <brk id="121" max="5" man="1"/>
    <brk id="14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5600E-1529-4714-A43B-A196F43D1189}">
  <sheetPr>
    <tabColor rgb="FFFF00FF"/>
    <pageSetUpPr fitToPage="1"/>
  </sheetPr>
  <dimension ref="A1:I148"/>
  <sheetViews>
    <sheetView view="pageBreakPreview" zoomScale="80" zoomScaleNormal="80" zoomScaleSheetLayoutView="80" workbookViewId="0">
      <selection activeCell="B1" sqref="B1:F1"/>
    </sheetView>
  </sheetViews>
  <sheetFormatPr defaultRowHeight="14.25"/>
  <cols>
    <col min="1" max="1" width="10" bestFit="1" customWidth="1"/>
    <col min="2" max="2" width="66.375" customWidth="1"/>
    <col min="5" max="5" width="12.375" customWidth="1"/>
    <col min="6" max="6" width="16.625" customWidth="1"/>
  </cols>
  <sheetData>
    <row r="1" spans="1:6" s="77" customFormat="1" ht="23.25" customHeight="1" thickBot="1">
      <c r="B1" s="370" t="s">
        <v>116</v>
      </c>
      <c r="C1" s="370"/>
      <c r="D1" s="370"/>
      <c r="E1" s="370"/>
      <c r="F1" s="370"/>
    </row>
    <row r="2" spans="1:6" ht="39.75" customHeight="1" thickBot="1">
      <c r="A2" s="344"/>
      <c r="B2" s="373" t="s">
        <v>429</v>
      </c>
      <c r="C2" s="373"/>
      <c r="D2" s="373"/>
      <c r="E2" s="373"/>
      <c r="F2" s="374"/>
    </row>
    <row r="3" spans="1:6" ht="16.5">
      <c r="B3" s="97"/>
      <c r="C3" s="100"/>
      <c r="D3" s="99"/>
      <c r="E3" s="98"/>
      <c r="F3" s="98"/>
    </row>
    <row r="4" spans="1:6" s="77" customFormat="1" ht="24.75" customHeight="1" thickBot="1">
      <c r="A4" s="180" t="s">
        <v>253</v>
      </c>
      <c r="B4" s="179" t="s">
        <v>252</v>
      </c>
      <c r="C4" s="178"/>
      <c r="D4" s="177"/>
      <c r="E4" s="176"/>
      <c r="F4" s="175"/>
    </row>
    <row r="5" spans="1:6" s="77" customFormat="1" ht="18" customHeight="1" thickTop="1">
      <c r="A5" s="174" t="s">
        <v>251</v>
      </c>
      <c r="B5" s="173" t="s">
        <v>250</v>
      </c>
      <c r="C5" s="172" t="s">
        <v>19</v>
      </c>
      <c r="D5" s="172" t="s">
        <v>124</v>
      </c>
      <c r="E5" s="172" t="s">
        <v>17</v>
      </c>
      <c r="F5" s="171" t="s">
        <v>123</v>
      </c>
    </row>
    <row r="6" spans="1:6" ht="148.5">
      <c r="B6" s="148" t="s">
        <v>249</v>
      </c>
      <c r="C6" s="133"/>
      <c r="D6" s="145"/>
      <c r="E6" s="131"/>
      <c r="F6" s="170"/>
    </row>
    <row r="7" spans="1:6" ht="16.5">
      <c r="B7" s="169"/>
      <c r="C7" s="84"/>
      <c r="D7" s="90"/>
      <c r="E7" s="168"/>
      <c r="F7" s="88"/>
    </row>
    <row r="8" spans="1:6" ht="66">
      <c r="A8" s="167" t="s">
        <v>248</v>
      </c>
      <c r="B8" s="111" t="s">
        <v>247</v>
      </c>
      <c r="C8" s="84" t="s">
        <v>2</v>
      </c>
      <c r="D8" s="83">
        <v>3</v>
      </c>
      <c r="E8" s="126"/>
      <c r="F8" s="81">
        <f>D8*E8</f>
        <v>0</v>
      </c>
    </row>
    <row r="9" spans="1:6" ht="17.25" thickBot="1">
      <c r="A9" s="167"/>
      <c r="B9" s="111"/>
      <c r="C9" s="84"/>
      <c r="D9" s="83"/>
      <c r="E9" s="126"/>
      <c r="F9" s="81"/>
    </row>
    <row r="10" spans="1:6" ht="17.25" thickBot="1">
      <c r="A10" s="13"/>
      <c r="B10" s="79" t="s">
        <v>246</v>
      </c>
      <c r="C10" s="166" t="s">
        <v>245</v>
      </c>
      <c r="D10" s="10">
        <f>SUM(D8:D9)</f>
        <v>3</v>
      </c>
      <c r="E10" s="377">
        <f>SUM(F8:F9)</f>
        <v>0</v>
      </c>
      <c r="F10" s="379"/>
    </row>
    <row r="11" spans="1:6" ht="16.5">
      <c r="B11" s="97"/>
      <c r="C11" s="165"/>
      <c r="D11" s="99"/>
      <c r="E11" s="98"/>
      <c r="F11" s="109"/>
    </row>
    <row r="12" spans="1:6" ht="16.5">
      <c r="A12" s="164" t="s">
        <v>244</v>
      </c>
      <c r="B12" s="163" t="s">
        <v>243</v>
      </c>
      <c r="C12" s="92" t="s">
        <v>19</v>
      </c>
      <c r="D12" s="92" t="s">
        <v>124</v>
      </c>
      <c r="E12" s="92" t="s">
        <v>17</v>
      </c>
      <c r="F12" s="91" t="s">
        <v>123</v>
      </c>
    </row>
    <row r="13" spans="1:6" ht="16.5">
      <c r="B13" s="158"/>
      <c r="C13" s="147"/>
      <c r="D13" s="162"/>
      <c r="E13" s="161"/>
      <c r="F13" s="88"/>
    </row>
    <row r="14" spans="1:6" ht="99">
      <c r="A14" s="86" t="s">
        <v>242</v>
      </c>
      <c r="B14" s="148" t="s">
        <v>241</v>
      </c>
      <c r="C14" s="147" t="s">
        <v>48</v>
      </c>
      <c r="D14" s="83">
        <f>D10*(3.14*0.7225*0.7)</f>
        <v>4.7641650000000002</v>
      </c>
      <c r="E14" s="126"/>
      <c r="F14" s="81">
        <f>D14*E14</f>
        <v>0</v>
      </c>
    </row>
    <row r="15" spans="1:6" ht="16.5">
      <c r="A15" s="86"/>
      <c r="B15" s="160"/>
      <c r="C15" s="147"/>
      <c r="D15" s="83"/>
      <c r="E15" s="126"/>
      <c r="F15" s="81"/>
    </row>
    <row r="16" spans="1:6" ht="66">
      <c r="A16" s="86" t="s">
        <v>240</v>
      </c>
      <c r="B16" s="148" t="s">
        <v>239</v>
      </c>
      <c r="C16" s="147" t="s">
        <v>48</v>
      </c>
      <c r="D16" s="83">
        <f>D10*(3.14*0.7225*0.7)</f>
        <v>4.7641650000000002</v>
      </c>
      <c r="E16" s="126"/>
      <c r="F16" s="81">
        <f>D16*E16</f>
        <v>0</v>
      </c>
    </row>
    <row r="17" spans="1:6" ht="17.25" thickBot="1">
      <c r="B17" s="85"/>
      <c r="C17" s="84"/>
      <c r="D17" s="159"/>
      <c r="E17" s="89"/>
      <c r="F17" s="88"/>
    </row>
    <row r="18" spans="1:6" ht="17.25" thickBot="1">
      <c r="A18" s="13"/>
      <c r="B18" s="79" t="s">
        <v>238</v>
      </c>
      <c r="C18" s="11"/>
      <c r="D18" s="10"/>
      <c r="E18" s="377">
        <f>SUM(F14:F16)</f>
        <v>0</v>
      </c>
      <c r="F18" s="379"/>
    </row>
    <row r="19" spans="1:6" ht="16.5">
      <c r="B19" s="158"/>
      <c r="C19" s="147"/>
      <c r="D19" s="157"/>
      <c r="E19" s="156"/>
      <c r="F19" s="144"/>
    </row>
    <row r="20" spans="1:6" ht="16.5">
      <c r="A20" s="143" t="s">
        <v>237</v>
      </c>
      <c r="B20" s="108" t="s">
        <v>152</v>
      </c>
      <c r="C20" s="92" t="s">
        <v>19</v>
      </c>
      <c r="D20" s="92" t="s">
        <v>124</v>
      </c>
      <c r="E20" s="92" t="s">
        <v>17</v>
      </c>
      <c r="F20" s="91" t="s">
        <v>123</v>
      </c>
    </row>
    <row r="21" spans="1:6" ht="16.5">
      <c r="A21" s="155"/>
      <c r="B21" s="154"/>
      <c r="C21" s="153"/>
      <c r="D21" s="153"/>
      <c r="E21" s="153"/>
      <c r="F21" s="152"/>
    </row>
    <row r="22" spans="1:6" ht="33">
      <c r="A22" s="86" t="s">
        <v>236</v>
      </c>
      <c r="B22" s="148" t="s">
        <v>235</v>
      </c>
      <c r="C22" s="147" t="s">
        <v>2</v>
      </c>
      <c r="D22" s="83">
        <f>SUM(D8:D9)</f>
        <v>3</v>
      </c>
      <c r="E22" s="126"/>
      <c r="F22" s="81">
        <f>D22*E22</f>
        <v>0</v>
      </c>
    </row>
    <row r="23" spans="1:6" ht="16.5">
      <c r="A23" s="86"/>
      <c r="B23" s="151"/>
      <c r="C23" s="147"/>
      <c r="D23" s="83"/>
      <c r="E23" s="126"/>
      <c r="F23" s="81"/>
    </row>
    <row r="24" spans="1:6" ht="33">
      <c r="A24" s="86" t="s">
        <v>234</v>
      </c>
      <c r="B24" s="148" t="s">
        <v>233</v>
      </c>
      <c r="C24" s="147" t="s">
        <v>48</v>
      </c>
      <c r="D24" s="83">
        <f>D22*(0.5*0.05)</f>
        <v>7.5000000000000011E-2</v>
      </c>
      <c r="E24" s="126"/>
      <c r="F24" s="81">
        <f>D24*E24</f>
        <v>0</v>
      </c>
    </row>
    <row r="25" spans="1:6" ht="16.5">
      <c r="A25" s="86"/>
      <c r="B25" s="151"/>
      <c r="C25" s="150"/>
      <c r="D25" s="83"/>
      <c r="E25" s="126"/>
      <c r="F25" s="81"/>
    </row>
    <row r="26" spans="1:6" ht="49.5">
      <c r="A26" s="86" t="s">
        <v>232</v>
      </c>
      <c r="B26" s="148" t="s">
        <v>231</v>
      </c>
      <c r="C26" s="147" t="s">
        <v>2</v>
      </c>
      <c r="D26" s="83">
        <f>D22*3</f>
        <v>9</v>
      </c>
      <c r="E26" s="126"/>
      <c r="F26" s="81">
        <f>D26*E26</f>
        <v>0</v>
      </c>
    </row>
    <row r="27" spans="1:6" ht="16.5">
      <c r="A27" s="86"/>
      <c r="B27" s="148"/>
      <c r="C27" s="147"/>
      <c r="D27" s="83"/>
      <c r="E27" s="126"/>
      <c r="F27" s="81"/>
    </row>
    <row r="28" spans="1:6" ht="33">
      <c r="A28" s="86" t="s">
        <v>230</v>
      </c>
      <c r="B28" s="149" t="s">
        <v>229</v>
      </c>
      <c r="C28" s="147" t="s">
        <v>2</v>
      </c>
      <c r="D28" s="83">
        <f>D22</f>
        <v>3</v>
      </c>
      <c r="E28" s="126"/>
      <c r="F28" s="81">
        <f>D28*E28</f>
        <v>0</v>
      </c>
    </row>
    <row r="29" spans="1:6" ht="16.5">
      <c r="A29" s="86"/>
      <c r="B29" s="148"/>
      <c r="C29" s="147"/>
      <c r="D29" s="83"/>
      <c r="E29" s="126"/>
      <c r="F29" s="81"/>
    </row>
    <row r="30" spans="1:6" ht="49.5">
      <c r="A30" s="86" t="s">
        <v>228</v>
      </c>
      <c r="B30" s="148" t="s">
        <v>227</v>
      </c>
      <c r="C30" s="147" t="s">
        <v>2</v>
      </c>
      <c r="D30" s="83">
        <f>D22</f>
        <v>3</v>
      </c>
      <c r="E30" s="126"/>
      <c r="F30" s="81">
        <f>D30*E30</f>
        <v>0</v>
      </c>
    </row>
    <row r="31" spans="1:6" ht="16.5">
      <c r="A31" s="86"/>
      <c r="B31" s="148"/>
      <c r="C31" s="147"/>
      <c r="D31" s="83"/>
      <c r="E31" s="126"/>
      <c r="F31" s="81"/>
    </row>
    <row r="32" spans="1:6" ht="33">
      <c r="A32" s="86" t="s">
        <v>226</v>
      </c>
      <c r="B32" s="148" t="s">
        <v>225</v>
      </c>
      <c r="C32" s="147" t="s">
        <v>130</v>
      </c>
      <c r="D32" s="83">
        <f>D22*2</f>
        <v>6</v>
      </c>
      <c r="E32" s="126"/>
      <c r="F32" s="81">
        <f>D32*E32</f>
        <v>0</v>
      </c>
    </row>
    <row r="33" spans="1:7" ht="16.5">
      <c r="A33" s="86"/>
      <c r="B33" s="148"/>
      <c r="C33" s="147"/>
      <c r="D33" s="83"/>
      <c r="E33" s="126"/>
      <c r="F33" s="81"/>
    </row>
    <row r="34" spans="1:7" ht="49.5">
      <c r="A34" s="86" t="s">
        <v>224</v>
      </c>
      <c r="B34" s="148" t="s">
        <v>223</v>
      </c>
      <c r="C34" s="147" t="s">
        <v>2</v>
      </c>
      <c r="D34" s="83">
        <f>D22*3</f>
        <v>9</v>
      </c>
      <c r="E34" s="126"/>
      <c r="F34" s="81">
        <f>D34*E34</f>
        <v>0</v>
      </c>
    </row>
    <row r="35" spans="1:7" ht="16.5">
      <c r="A35" s="86"/>
      <c r="B35" s="148"/>
      <c r="C35" s="147"/>
      <c r="D35" s="83"/>
      <c r="E35" s="126"/>
      <c r="F35" s="81"/>
    </row>
    <row r="36" spans="1:7" ht="33">
      <c r="A36" s="86" t="s">
        <v>222</v>
      </c>
      <c r="B36" s="148" t="s">
        <v>221</v>
      </c>
      <c r="C36" s="147" t="s">
        <v>2</v>
      </c>
      <c r="D36" s="83">
        <f>D22*3</f>
        <v>9</v>
      </c>
      <c r="E36" s="126"/>
      <c r="F36" s="81">
        <f>D36*E36</f>
        <v>0</v>
      </c>
    </row>
    <row r="37" spans="1:7" ht="17.25" thickBot="1">
      <c r="D37" s="83"/>
      <c r="E37" s="126"/>
      <c r="F37" s="81"/>
    </row>
    <row r="38" spans="1:7" ht="17.25" thickBot="1">
      <c r="A38" s="146"/>
      <c r="B38" s="79" t="s">
        <v>144</v>
      </c>
      <c r="C38" s="11"/>
      <c r="D38" s="10"/>
      <c r="E38" s="377">
        <f>SUM(F22:F36)</f>
        <v>0</v>
      </c>
      <c r="F38" s="379"/>
    </row>
    <row r="39" spans="1:7" ht="16.5">
      <c r="B39" s="134"/>
      <c r="C39" s="133"/>
      <c r="D39" s="145"/>
      <c r="E39" s="131"/>
      <c r="F39" s="144"/>
    </row>
    <row r="40" spans="1:7" ht="16.5">
      <c r="A40" s="143" t="s">
        <v>220</v>
      </c>
      <c r="B40" s="108" t="s">
        <v>219</v>
      </c>
      <c r="C40" s="92" t="s">
        <v>19</v>
      </c>
      <c r="D40" s="92" t="s">
        <v>124</v>
      </c>
      <c r="E40" s="92" t="s">
        <v>17</v>
      </c>
      <c r="F40" s="91" t="s">
        <v>123</v>
      </c>
    </row>
    <row r="41" spans="1:7" ht="99">
      <c r="B41" s="142" t="s">
        <v>218</v>
      </c>
      <c r="C41" s="84"/>
      <c r="D41" s="83"/>
      <c r="E41" s="126"/>
      <c r="F41" s="81"/>
      <c r="G41" s="139"/>
    </row>
    <row r="42" spans="1:7" ht="16.5">
      <c r="B42" s="141"/>
      <c r="C42" s="84"/>
      <c r="D42" s="83"/>
      <c r="E42" s="126"/>
      <c r="F42" s="81"/>
      <c r="G42" s="139"/>
    </row>
    <row r="43" spans="1:7" ht="16.5">
      <c r="A43" t="s">
        <v>217</v>
      </c>
      <c r="B43" s="85" t="s">
        <v>216</v>
      </c>
      <c r="C43" s="84" t="s">
        <v>213</v>
      </c>
      <c r="D43" s="83">
        <f>SUM(D8:D9)</f>
        <v>3</v>
      </c>
      <c r="E43" s="126"/>
      <c r="F43" s="81">
        <f>D43*E43</f>
        <v>0</v>
      </c>
      <c r="G43" s="139"/>
    </row>
    <row r="44" spans="1:7" ht="16.5">
      <c r="B44" s="85"/>
      <c r="C44" s="84"/>
      <c r="D44" s="83"/>
      <c r="E44" s="126"/>
      <c r="F44" s="81"/>
      <c r="G44" s="139"/>
    </row>
    <row r="45" spans="1:7" ht="16.5">
      <c r="A45" t="s">
        <v>215</v>
      </c>
      <c r="B45" s="85" t="s">
        <v>214</v>
      </c>
      <c r="C45" s="84" t="s">
        <v>213</v>
      </c>
      <c r="D45" s="83">
        <f>D43</f>
        <v>3</v>
      </c>
      <c r="E45" s="126"/>
      <c r="F45" s="81">
        <f>D45*E45</f>
        <v>0</v>
      </c>
      <c r="G45" s="139"/>
    </row>
    <row r="46" spans="1:7" ht="16.5">
      <c r="B46" s="85"/>
      <c r="C46" s="84"/>
      <c r="D46" s="83"/>
      <c r="E46" s="126"/>
      <c r="F46" s="81"/>
      <c r="G46" s="139"/>
    </row>
    <row r="47" spans="1:7" ht="132">
      <c r="A47" s="140" t="s">
        <v>212</v>
      </c>
      <c r="B47" s="85" t="s">
        <v>211</v>
      </c>
      <c r="C47" s="84" t="s">
        <v>204</v>
      </c>
      <c r="D47" s="83">
        <f>D43</f>
        <v>3</v>
      </c>
      <c r="E47" s="126"/>
      <c r="F47" s="81">
        <f>D47*E47</f>
        <v>0</v>
      </c>
      <c r="G47" s="139"/>
    </row>
    <row r="48" spans="1:7" ht="16.5">
      <c r="B48" s="85"/>
      <c r="C48" s="84"/>
      <c r="D48" s="83"/>
      <c r="E48" s="126"/>
      <c r="F48" s="81"/>
      <c r="G48" s="139"/>
    </row>
    <row r="49" spans="1:7" ht="16.5">
      <c r="A49" t="s">
        <v>210</v>
      </c>
      <c r="B49" s="85" t="s">
        <v>209</v>
      </c>
      <c r="C49" s="84" t="s">
        <v>204</v>
      </c>
      <c r="D49" s="83">
        <f>D43</f>
        <v>3</v>
      </c>
      <c r="E49" s="126"/>
      <c r="F49" s="81">
        <f>D49*E49</f>
        <v>0</v>
      </c>
      <c r="G49" s="139"/>
    </row>
    <row r="50" spans="1:7" ht="16.5">
      <c r="B50" s="85"/>
      <c r="C50" s="84"/>
      <c r="D50" s="83"/>
      <c r="E50" s="126"/>
      <c r="F50" s="81"/>
      <c r="G50" s="139"/>
    </row>
    <row r="51" spans="1:7" ht="16.5">
      <c r="A51" t="s">
        <v>208</v>
      </c>
      <c r="B51" s="85" t="s">
        <v>207</v>
      </c>
      <c r="C51" s="84" t="s">
        <v>204</v>
      </c>
      <c r="D51" s="83">
        <f>D43</f>
        <v>3</v>
      </c>
      <c r="E51" s="126"/>
      <c r="F51" s="81">
        <f>D51*E51</f>
        <v>0</v>
      </c>
      <c r="G51" s="139"/>
    </row>
    <row r="52" spans="1:7" ht="16.5">
      <c r="B52" s="85"/>
      <c r="C52" s="84"/>
      <c r="D52" s="83"/>
      <c r="E52" s="126"/>
      <c r="F52" s="81"/>
      <c r="G52" s="139"/>
    </row>
    <row r="53" spans="1:7" ht="16.5">
      <c r="A53" t="s">
        <v>206</v>
      </c>
      <c r="B53" s="85" t="s">
        <v>205</v>
      </c>
      <c r="C53" s="84" t="s">
        <v>204</v>
      </c>
      <c r="D53" s="83">
        <f>D43</f>
        <v>3</v>
      </c>
      <c r="E53" s="126"/>
      <c r="F53" s="81">
        <f>D53*E53</f>
        <v>0</v>
      </c>
      <c r="G53" s="139"/>
    </row>
    <row r="54" spans="1:7" ht="17.25" thickBot="1">
      <c r="B54" s="85"/>
      <c r="C54" s="84"/>
      <c r="D54" s="83"/>
      <c r="E54" s="126"/>
      <c r="F54" s="81"/>
      <c r="G54" s="139"/>
    </row>
    <row r="55" spans="1:7" ht="17.25" thickBot="1">
      <c r="A55" s="13"/>
      <c r="B55" s="79" t="s">
        <v>126</v>
      </c>
      <c r="C55" s="11"/>
      <c r="D55" s="10"/>
      <c r="E55" s="377">
        <f>SUM(F43:F53)</f>
        <v>0</v>
      </c>
      <c r="F55" s="378"/>
    </row>
    <row r="56" spans="1:7" ht="16.5">
      <c r="B56" s="97"/>
      <c r="C56" s="100"/>
      <c r="D56" s="99"/>
      <c r="E56" s="98"/>
      <c r="F56" s="98"/>
    </row>
    <row r="57" spans="1:7" s="118" customFormat="1" ht="25.5" customHeight="1">
      <c r="A57" s="123" t="s">
        <v>201</v>
      </c>
      <c r="B57" s="138" t="s">
        <v>203</v>
      </c>
      <c r="C57" s="92" t="s">
        <v>19</v>
      </c>
      <c r="D57" s="92" t="s">
        <v>124</v>
      </c>
      <c r="E57" s="92" t="s">
        <v>17</v>
      </c>
      <c r="F57" s="91" t="s">
        <v>123</v>
      </c>
    </row>
    <row r="58" spans="1:7" s="118" customFormat="1" ht="16.5">
      <c r="A58" s="137"/>
      <c r="B58" s="136" t="s">
        <v>202</v>
      </c>
      <c r="C58" s="84" t="s">
        <v>38</v>
      </c>
      <c r="D58" s="83">
        <v>51</v>
      </c>
      <c r="E58" s="126"/>
      <c r="F58" s="81"/>
    </row>
    <row r="59" spans="1:7" s="80" customFormat="1" ht="16.5">
      <c r="A59" s="101"/>
      <c r="B59" s="85"/>
      <c r="C59" s="84"/>
      <c r="D59" s="90"/>
      <c r="E59" s="126"/>
      <c r="F59" s="129"/>
    </row>
    <row r="60" spans="1:7" s="80" customFormat="1" ht="16.5">
      <c r="A60" s="123" t="s">
        <v>201</v>
      </c>
      <c r="B60" s="93" t="s">
        <v>200</v>
      </c>
      <c r="C60" s="122"/>
      <c r="D60" s="121"/>
      <c r="E60" s="120"/>
      <c r="F60" s="128"/>
    </row>
    <row r="61" spans="1:7" s="80" customFormat="1" ht="16.5">
      <c r="A61" s="135"/>
      <c r="B61" s="134"/>
      <c r="C61" s="133"/>
      <c r="D61" s="132"/>
      <c r="E61" s="131"/>
      <c r="F61" s="130"/>
    </row>
    <row r="62" spans="1:7" s="80" customFormat="1" ht="33">
      <c r="A62" s="101" t="s">
        <v>199</v>
      </c>
      <c r="B62" s="111" t="s">
        <v>198</v>
      </c>
      <c r="C62" s="84" t="s">
        <v>2</v>
      </c>
      <c r="D62" s="83">
        <v>4</v>
      </c>
      <c r="E62" s="126"/>
      <c r="F62" s="81">
        <f>E62*D62</f>
        <v>0</v>
      </c>
    </row>
    <row r="63" spans="1:7" s="80" customFormat="1" ht="16.5">
      <c r="A63" s="101"/>
      <c r="B63" s="85"/>
      <c r="C63" s="84"/>
      <c r="D63" s="90"/>
      <c r="E63" s="126"/>
      <c r="F63" s="129"/>
    </row>
    <row r="64" spans="1:7" s="80" customFormat="1" ht="16.5">
      <c r="A64" s="123" t="s">
        <v>197</v>
      </c>
      <c r="B64" s="93" t="s">
        <v>196</v>
      </c>
      <c r="C64" s="122"/>
      <c r="D64" s="121"/>
      <c r="E64" s="120"/>
      <c r="F64" s="128"/>
    </row>
    <row r="65" spans="1:6" s="117" customFormat="1" ht="16.5">
      <c r="A65" s="101"/>
      <c r="B65" s="85"/>
      <c r="C65" s="84"/>
      <c r="D65" s="90"/>
      <c r="E65" s="89"/>
      <c r="F65" s="127"/>
    </row>
    <row r="66" spans="1:6" s="117" customFormat="1" ht="33">
      <c r="A66" s="101" t="s">
        <v>195</v>
      </c>
      <c r="B66" s="111" t="s">
        <v>194</v>
      </c>
      <c r="C66" s="84" t="s">
        <v>2</v>
      </c>
      <c r="D66" s="83">
        <v>137</v>
      </c>
      <c r="E66" s="126"/>
      <c r="F66" s="81">
        <f>E66*D66</f>
        <v>0</v>
      </c>
    </row>
    <row r="67" spans="1:6" s="117" customFormat="1" ht="16.5">
      <c r="A67" s="101"/>
      <c r="B67" s="111"/>
      <c r="C67" s="84"/>
      <c r="D67" s="83"/>
      <c r="E67" s="126"/>
      <c r="F67" s="81"/>
    </row>
    <row r="68" spans="1:6" s="117" customFormat="1" ht="33">
      <c r="A68" s="101" t="s">
        <v>193</v>
      </c>
      <c r="B68" s="111" t="s">
        <v>192</v>
      </c>
      <c r="C68" s="84" t="s">
        <v>2</v>
      </c>
      <c r="D68" s="83">
        <v>86</v>
      </c>
      <c r="E68" s="126"/>
      <c r="F68" s="81">
        <f>E68*D68</f>
        <v>0</v>
      </c>
    </row>
    <row r="69" spans="1:6" s="117" customFormat="1" ht="16.5">
      <c r="A69" s="101"/>
      <c r="B69" s="111"/>
      <c r="C69" s="84"/>
      <c r="D69" s="124"/>
      <c r="E69" s="126"/>
      <c r="F69" s="81"/>
    </row>
    <row r="70" spans="1:6" s="117" customFormat="1" ht="33">
      <c r="A70" s="101" t="s">
        <v>191</v>
      </c>
      <c r="B70" s="111" t="s">
        <v>190</v>
      </c>
      <c r="C70" s="84" t="s">
        <v>2</v>
      </c>
      <c r="D70" s="83">
        <v>137</v>
      </c>
      <c r="E70" s="82"/>
      <c r="F70" s="81">
        <f>E70*D70</f>
        <v>0</v>
      </c>
    </row>
    <row r="71" spans="1:6" s="117" customFormat="1" ht="16.5">
      <c r="A71" s="101"/>
      <c r="B71" s="111"/>
      <c r="C71" s="84"/>
      <c r="D71" s="124"/>
      <c r="E71" s="125"/>
      <c r="F71" s="81"/>
    </row>
    <row r="72" spans="1:6" s="117" customFormat="1" ht="33">
      <c r="A72" s="101" t="s">
        <v>189</v>
      </c>
      <c r="B72" s="111" t="s">
        <v>188</v>
      </c>
      <c r="C72" s="84" t="s">
        <v>2</v>
      </c>
      <c r="D72" s="83">
        <v>137</v>
      </c>
      <c r="E72" s="82"/>
      <c r="F72" s="81">
        <f>E72*D72</f>
        <v>0</v>
      </c>
    </row>
    <row r="73" spans="1:6" s="117" customFormat="1" ht="16.5">
      <c r="A73" s="101"/>
      <c r="B73" s="111"/>
      <c r="C73" s="84"/>
      <c r="D73" s="124"/>
      <c r="E73" s="125"/>
      <c r="F73" s="81"/>
    </row>
    <row r="74" spans="1:6" s="117" customFormat="1" ht="33">
      <c r="A74" s="101" t="s">
        <v>187</v>
      </c>
      <c r="B74" s="111" t="s">
        <v>186</v>
      </c>
      <c r="C74" s="84" t="s">
        <v>2</v>
      </c>
      <c r="D74" s="83">
        <v>98</v>
      </c>
      <c r="E74" s="82"/>
      <c r="F74" s="81">
        <f>E74*D74</f>
        <v>0</v>
      </c>
    </row>
    <row r="75" spans="1:6" s="117" customFormat="1" ht="16.5">
      <c r="A75" s="101"/>
      <c r="B75" s="111"/>
      <c r="C75" s="84"/>
      <c r="D75" s="124"/>
      <c r="E75" s="125"/>
      <c r="F75" s="81"/>
    </row>
    <row r="76" spans="1:6" s="117" customFormat="1" ht="33">
      <c r="A76" s="101" t="s">
        <v>185</v>
      </c>
      <c r="B76" s="111" t="s">
        <v>184</v>
      </c>
      <c r="C76" s="84" t="s">
        <v>2</v>
      </c>
      <c r="D76" s="83">
        <v>86</v>
      </c>
      <c r="E76" s="82"/>
      <c r="F76" s="81">
        <f>E76*D76</f>
        <v>0</v>
      </c>
    </row>
    <row r="77" spans="1:6" s="117" customFormat="1" ht="16.5">
      <c r="A77" s="101"/>
      <c r="B77" s="111"/>
      <c r="C77" s="84"/>
      <c r="D77" s="124"/>
      <c r="E77" s="125"/>
      <c r="F77" s="81"/>
    </row>
    <row r="78" spans="1:6" s="117" customFormat="1" ht="33">
      <c r="A78" s="101" t="s">
        <v>183</v>
      </c>
      <c r="B78" s="111" t="s">
        <v>182</v>
      </c>
      <c r="C78" s="84" t="s">
        <v>2</v>
      </c>
      <c r="D78" s="83">
        <v>36</v>
      </c>
      <c r="E78" s="82"/>
      <c r="F78" s="81">
        <f>E78*D78</f>
        <v>0</v>
      </c>
    </row>
    <row r="79" spans="1:6" s="117" customFormat="1" ht="16.5">
      <c r="A79" s="101"/>
      <c r="B79" s="111"/>
      <c r="C79" s="84"/>
      <c r="D79" s="124"/>
      <c r="E79" s="125"/>
      <c r="F79" s="81"/>
    </row>
    <row r="80" spans="1:6" s="117" customFormat="1" ht="33">
      <c r="A80" s="101" t="s">
        <v>181</v>
      </c>
      <c r="B80" s="111" t="s">
        <v>180</v>
      </c>
      <c r="C80" s="84" t="s">
        <v>2</v>
      </c>
      <c r="D80" s="83">
        <v>98</v>
      </c>
      <c r="E80" s="82"/>
      <c r="F80" s="81">
        <f>E80*D80</f>
        <v>0</v>
      </c>
    </row>
    <row r="81" spans="1:7" s="117" customFormat="1" ht="16.5">
      <c r="A81" s="101"/>
      <c r="B81" s="111"/>
      <c r="C81" s="84"/>
      <c r="D81" s="124"/>
      <c r="E81" s="125"/>
      <c r="F81" s="81"/>
    </row>
    <row r="82" spans="1:7" s="117" customFormat="1" ht="33">
      <c r="A82" s="101" t="s">
        <v>179</v>
      </c>
      <c r="B82" s="111" t="s">
        <v>178</v>
      </c>
      <c r="C82" s="84" t="s">
        <v>2</v>
      </c>
      <c r="D82" s="83">
        <v>78</v>
      </c>
      <c r="E82" s="82"/>
      <c r="F82" s="81">
        <f>E82*D82</f>
        <v>0</v>
      </c>
    </row>
    <row r="83" spans="1:7" s="117" customFormat="1" ht="16.5">
      <c r="A83" s="101"/>
      <c r="B83" s="111"/>
      <c r="C83" s="84"/>
      <c r="D83" s="124"/>
      <c r="E83" s="125"/>
      <c r="F83" s="81"/>
    </row>
    <row r="84" spans="1:7" s="117" customFormat="1" ht="33">
      <c r="A84" s="101" t="s">
        <v>177</v>
      </c>
      <c r="B84" s="111" t="s">
        <v>176</v>
      </c>
      <c r="C84" s="84" t="s">
        <v>2</v>
      </c>
      <c r="D84" s="83">
        <v>10</v>
      </c>
      <c r="E84" s="82"/>
      <c r="F84" s="81">
        <f>E84*D84</f>
        <v>0</v>
      </c>
    </row>
    <row r="85" spans="1:7" s="117" customFormat="1" ht="16.5">
      <c r="A85" s="101"/>
      <c r="B85" s="111"/>
      <c r="C85" s="84"/>
      <c r="D85" s="124"/>
      <c r="E85" s="125"/>
      <c r="F85" s="81"/>
    </row>
    <row r="86" spans="1:7" s="117" customFormat="1" ht="33">
      <c r="A86" s="101" t="s">
        <v>175</v>
      </c>
      <c r="B86" s="111" t="s">
        <v>174</v>
      </c>
      <c r="C86" s="84" t="s">
        <v>2</v>
      </c>
      <c r="D86" s="83">
        <v>9</v>
      </c>
      <c r="E86" s="82"/>
      <c r="F86" s="81">
        <f>E86*D86</f>
        <v>0</v>
      </c>
    </row>
    <row r="87" spans="1:7" s="117" customFormat="1" ht="16.5">
      <c r="A87" s="101"/>
      <c r="B87" s="111"/>
      <c r="C87" s="84"/>
      <c r="D87" s="124"/>
      <c r="E87" s="125"/>
      <c r="F87" s="81"/>
    </row>
    <row r="88" spans="1:7" s="117" customFormat="1" ht="33">
      <c r="A88" s="101" t="s">
        <v>173</v>
      </c>
      <c r="B88" s="111" t="s">
        <v>172</v>
      </c>
      <c r="C88" s="84" t="s">
        <v>2</v>
      </c>
      <c r="D88" s="83">
        <v>10</v>
      </c>
      <c r="E88" s="82"/>
      <c r="F88" s="81">
        <f>E88*D88</f>
        <v>0</v>
      </c>
    </row>
    <row r="89" spans="1:7" s="117" customFormat="1" ht="16.5">
      <c r="A89" s="101"/>
      <c r="B89" s="111"/>
      <c r="C89" s="84"/>
      <c r="D89" s="124"/>
      <c r="E89" s="82"/>
      <c r="F89" s="81"/>
    </row>
    <row r="90" spans="1:7" s="117" customFormat="1" ht="33">
      <c r="A90" s="101" t="s">
        <v>171</v>
      </c>
      <c r="B90" s="111" t="s">
        <v>170</v>
      </c>
      <c r="C90" s="84" t="s">
        <v>2</v>
      </c>
      <c r="D90" s="83">
        <v>18</v>
      </c>
      <c r="E90" s="82"/>
      <c r="F90" s="81">
        <f>E90*D90</f>
        <v>0</v>
      </c>
    </row>
    <row r="91" spans="1:7" s="117" customFormat="1" ht="16.5">
      <c r="A91" s="101"/>
      <c r="B91" s="111"/>
      <c r="C91" s="84"/>
      <c r="D91" s="83"/>
      <c r="E91" s="82"/>
      <c r="F91" s="81"/>
    </row>
    <row r="92" spans="1:7" s="118" customFormat="1" ht="16.5">
      <c r="A92" s="123" t="s">
        <v>169</v>
      </c>
      <c r="B92" s="93" t="s">
        <v>168</v>
      </c>
      <c r="C92" s="122"/>
      <c r="D92" s="121"/>
      <c r="E92" s="120"/>
      <c r="F92" s="119"/>
    </row>
    <row r="93" spans="1:7" s="80" customFormat="1" ht="16.5">
      <c r="A93" s="101"/>
      <c r="B93" s="85"/>
      <c r="C93" s="84"/>
      <c r="D93" s="83"/>
      <c r="E93" s="82"/>
      <c r="F93" s="81"/>
      <c r="G93" s="117"/>
    </row>
    <row r="94" spans="1:7" s="80" customFormat="1" ht="49.5">
      <c r="A94" s="101" t="s">
        <v>167</v>
      </c>
      <c r="B94" s="111" t="s">
        <v>166</v>
      </c>
      <c r="C94" s="84" t="s">
        <v>83</v>
      </c>
      <c r="D94" s="83">
        <v>9</v>
      </c>
      <c r="E94" s="82"/>
      <c r="F94" s="81">
        <f>E94*D94</f>
        <v>0</v>
      </c>
      <c r="G94" s="117"/>
    </row>
    <row r="95" spans="1:7" s="80" customFormat="1" ht="16.5">
      <c r="A95" s="101"/>
      <c r="B95" s="111"/>
      <c r="C95" s="84"/>
      <c r="D95" s="83"/>
      <c r="E95" s="82"/>
      <c r="F95" s="81"/>
      <c r="G95" s="117"/>
    </row>
    <row r="96" spans="1:7" s="80" customFormat="1" ht="49.5">
      <c r="A96" s="101" t="s">
        <v>165</v>
      </c>
      <c r="B96" s="111" t="s">
        <v>164</v>
      </c>
      <c r="C96" s="84" t="s">
        <v>83</v>
      </c>
      <c r="D96" s="83">
        <v>16</v>
      </c>
      <c r="E96" s="82"/>
      <c r="F96" s="81">
        <f>E96*D96</f>
        <v>0</v>
      </c>
      <c r="G96" s="117"/>
    </row>
    <row r="97" spans="1:8" s="80" customFormat="1" ht="17.25" thickBot="1">
      <c r="A97" s="101"/>
      <c r="B97" s="111"/>
      <c r="C97" s="84"/>
      <c r="D97" s="83"/>
      <c r="E97" s="82"/>
      <c r="F97" s="81"/>
      <c r="G97" s="117"/>
    </row>
    <row r="98" spans="1:8" s="80" customFormat="1" ht="17.25" thickBot="1">
      <c r="A98" s="13"/>
      <c r="B98" s="79" t="s">
        <v>163</v>
      </c>
      <c r="C98" s="11"/>
      <c r="D98" s="10"/>
      <c r="E98" s="78"/>
      <c r="F98" s="95">
        <f>SUM(F60:F97)</f>
        <v>0</v>
      </c>
      <c r="G98" s="117"/>
    </row>
    <row r="99" spans="1:8" s="80" customFormat="1" ht="16.5">
      <c r="A99"/>
      <c r="B99" s="97"/>
      <c r="C99" s="100"/>
      <c r="D99" s="99"/>
      <c r="E99" s="98"/>
      <c r="F99" s="116"/>
    </row>
    <row r="100" spans="1:8" s="80" customFormat="1" ht="16.5">
      <c r="A100" s="103" t="s">
        <v>162</v>
      </c>
      <c r="B100" s="375" t="s">
        <v>161</v>
      </c>
      <c r="C100" s="376"/>
      <c r="D100" s="115"/>
      <c r="E100" s="114"/>
      <c r="F100" s="113"/>
    </row>
    <row r="101" spans="1:8" s="80" customFormat="1" ht="16.5">
      <c r="A101" s="112"/>
      <c r="B101" s="111"/>
      <c r="C101" s="84"/>
      <c r="D101" s="83"/>
      <c r="E101" s="82"/>
      <c r="F101" s="81"/>
    </row>
    <row r="102" spans="1:8" s="80" customFormat="1" ht="82.5">
      <c r="A102" s="101" t="s">
        <v>160</v>
      </c>
      <c r="B102" s="85" t="s">
        <v>159</v>
      </c>
      <c r="C102" s="84" t="s">
        <v>48</v>
      </c>
      <c r="D102" s="83">
        <f>(D58)*0.4</f>
        <v>20.400000000000002</v>
      </c>
      <c r="E102" s="82"/>
      <c r="F102" s="81">
        <f>E102*D102</f>
        <v>0</v>
      </c>
    </row>
    <row r="103" spans="1:8" s="80" customFormat="1" ht="16.5">
      <c r="A103" s="101"/>
      <c r="B103" s="85"/>
      <c r="C103" s="84"/>
      <c r="D103" s="83"/>
      <c r="E103" s="82"/>
      <c r="F103" s="81"/>
    </row>
    <row r="104" spans="1:8" s="80" customFormat="1" ht="66">
      <c r="A104" s="101" t="s">
        <v>158</v>
      </c>
      <c r="B104" s="85" t="s">
        <v>157</v>
      </c>
      <c r="C104" s="84" t="s">
        <v>48</v>
      </c>
      <c r="D104" s="83">
        <f>(D58)*0.4</f>
        <v>20.400000000000002</v>
      </c>
      <c r="E104" s="82"/>
      <c r="F104" s="81">
        <f>E104*D104</f>
        <v>0</v>
      </c>
    </row>
    <row r="105" spans="1:8" s="80" customFormat="1" ht="16.5">
      <c r="A105" s="101"/>
      <c r="B105" s="85"/>
      <c r="C105" s="84"/>
      <c r="D105" s="83"/>
      <c r="E105" s="82"/>
      <c r="F105" s="81"/>
      <c r="H105" s="110"/>
    </row>
    <row r="106" spans="1:8" s="80" customFormat="1" ht="152.25" customHeight="1">
      <c r="A106" s="101" t="s">
        <v>156</v>
      </c>
      <c r="B106" s="85" t="s">
        <v>155</v>
      </c>
      <c r="C106" s="84" t="s">
        <v>83</v>
      </c>
      <c r="D106" s="83">
        <f>(D94+D96)*10</f>
        <v>250</v>
      </c>
      <c r="E106" s="82"/>
      <c r="F106" s="81">
        <f>E106*D106</f>
        <v>0</v>
      </c>
      <c r="H106" s="110"/>
    </row>
    <row r="107" spans="1:8" s="80" customFormat="1" ht="17.25" thickBot="1">
      <c r="A107" s="101"/>
      <c r="B107" s="85"/>
      <c r="C107" s="84"/>
      <c r="D107" s="83"/>
      <c r="E107" s="82"/>
      <c r="F107" s="81"/>
    </row>
    <row r="108" spans="1:8" s="80" customFormat="1" ht="17.25" thickBot="1">
      <c r="A108" s="13"/>
      <c r="B108" s="79" t="s">
        <v>154</v>
      </c>
      <c r="C108" s="11"/>
      <c r="D108" s="10"/>
      <c r="E108" s="78"/>
      <c r="F108" s="95">
        <f>SUM(F102:F106)</f>
        <v>0</v>
      </c>
    </row>
    <row r="109" spans="1:8" ht="16.5">
      <c r="B109" s="97"/>
      <c r="C109" s="100"/>
      <c r="D109" s="99"/>
      <c r="E109" s="98"/>
      <c r="F109" s="109"/>
    </row>
    <row r="110" spans="1:8" s="80" customFormat="1" ht="16.5">
      <c r="A110" s="103" t="s">
        <v>153</v>
      </c>
      <c r="B110" s="108" t="s">
        <v>152</v>
      </c>
      <c r="C110" s="92"/>
      <c r="D110" s="92"/>
      <c r="E110" s="92"/>
      <c r="F110" s="91"/>
    </row>
    <row r="111" spans="1:8" s="105" customFormat="1" ht="16.5">
      <c r="A111" s="101"/>
      <c r="B111" s="85"/>
      <c r="C111" s="84"/>
      <c r="D111" s="90"/>
      <c r="E111" s="89"/>
      <c r="F111" s="107"/>
      <c r="H111" s="106"/>
    </row>
    <row r="112" spans="1:8" s="105" customFormat="1" ht="152.25" customHeight="1">
      <c r="A112" s="101" t="s">
        <v>151</v>
      </c>
      <c r="B112" s="85" t="s">
        <v>150</v>
      </c>
      <c r="C112" s="84" t="s">
        <v>2</v>
      </c>
      <c r="D112" s="83">
        <f>SUM(D62:D90)</f>
        <v>944</v>
      </c>
      <c r="E112" s="82"/>
      <c r="F112" s="81">
        <f>E112*D112</f>
        <v>0</v>
      </c>
    </row>
    <row r="113" spans="1:9" s="80" customFormat="1" ht="16.5">
      <c r="A113" s="101"/>
      <c r="B113" s="85"/>
      <c r="C113" s="84"/>
      <c r="D113" s="83"/>
      <c r="E113" s="82"/>
      <c r="F113" s="81"/>
      <c r="I113" s="80" t="s">
        <v>149</v>
      </c>
    </row>
    <row r="114" spans="1:9" s="80" customFormat="1" ht="49.5">
      <c r="A114" s="101" t="s">
        <v>148</v>
      </c>
      <c r="B114" s="85" t="s">
        <v>147</v>
      </c>
      <c r="C114" s="84" t="s">
        <v>130</v>
      </c>
      <c r="D114" s="83">
        <f>D104*2</f>
        <v>40.800000000000004</v>
      </c>
      <c r="E114" s="82"/>
      <c r="F114" s="81">
        <f>E114*D114</f>
        <v>0</v>
      </c>
    </row>
    <row r="115" spans="1:9" s="80" customFormat="1" ht="16.5">
      <c r="A115" s="101"/>
      <c r="B115" s="85"/>
      <c r="C115" s="84"/>
      <c r="D115" s="83"/>
      <c r="E115" s="82"/>
      <c r="F115" s="81"/>
    </row>
    <row r="116" spans="1:9" s="80" customFormat="1" ht="49.5">
      <c r="A116" s="101" t="s">
        <v>146</v>
      </c>
      <c r="B116" s="85" t="s">
        <v>145</v>
      </c>
      <c r="C116" s="84" t="s">
        <v>48</v>
      </c>
      <c r="D116" s="83">
        <f>(D58)*0.05</f>
        <v>2.5500000000000003</v>
      </c>
      <c r="E116" s="82"/>
      <c r="F116" s="81">
        <f>E116*D116</f>
        <v>0</v>
      </c>
    </row>
    <row r="117" spans="1:9" s="80" customFormat="1" ht="17.25" thickBot="1">
      <c r="A117" s="101"/>
      <c r="B117" s="85"/>
      <c r="C117" s="84"/>
      <c r="D117" s="83"/>
      <c r="E117" s="82"/>
      <c r="F117" s="81"/>
    </row>
    <row r="118" spans="1:9" s="80" customFormat="1" ht="17.25" thickBot="1">
      <c r="A118" s="13"/>
      <c r="B118" s="79" t="s">
        <v>144</v>
      </c>
      <c r="C118" s="11"/>
      <c r="D118" s="10"/>
      <c r="E118" s="78"/>
      <c r="F118" s="95">
        <f>SUM(F111:F117)</f>
        <v>0</v>
      </c>
    </row>
    <row r="119" spans="1:9" ht="16.5">
      <c r="A119" s="101"/>
      <c r="B119" s="85"/>
      <c r="C119" s="84"/>
      <c r="D119" s="90"/>
      <c r="E119" s="89"/>
      <c r="F119" s="104"/>
    </row>
    <row r="120" spans="1:9" s="80" customFormat="1" ht="33">
      <c r="A120" s="103" t="s">
        <v>143</v>
      </c>
      <c r="B120" s="102" t="s">
        <v>142</v>
      </c>
      <c r="C120" s="92" t="s">
        <v>19</v>
      </c>
      <c r="D120" s="92" t="s">
        <v>124</v>
      </c>
      <c r="E120" s="92" t="s">
        <v>17</v>
      </c>
      <c r="F120" s="91" t="s">
        <v>123</v>
      </c>
    </row>
    <row r="121" spans="1:9" s="80" customFormat="1" ht="33">
      <c r="A121" s="101" t="s">
        <v>141</v>
      </c>
      <c r="B121" s="85" t="s">
        <v>140</v>
      </c>
      <c r="C121" s="84" t="s">
        <v>2</v>
      </c>
      <c r="D121" s="83">
        <f>D62</f>
        <v>4</v>
      </c>
      <c r="E121" s="82"/>
      <c r="F121" s="81">
        <f>D121*E121</f>
        <v>0</v>
      </c>
    </row>
    <row r="122" spans="1:9" s="80" customFormat="1" ht="16.5">
      <c r="A122" s="101"/>
      <c r="B122" s="85"/>
      <c r="C122" s="84"/>
      <c r="D122" s="83"/>
      <c r="E122" s="82"/>
      <c r="F122" s="81"/>
    </row>
    <row r="123" spans="1:9" s="80" customFormat="1" ht="16.5">
      <c r="A123" s="101" t="s">
        <v>139</v>
      </c>
      <c r="B123" s="85" t="s">
        <v>138</v>
      </c>
      <c r="C123" s="84" t="s">
        <v>2</v>
      </c>
      <c r="D123" s="83">
        <f>SUM(D66:D90)</f>
        <v>940</v>
      </c>
      <c r="E123" s="82"/>
      <c r="F123" s="81">
        <f>D123*E123</f>
        <v>0</v>
      </c>
    </row>
    <row r="124" spans="1:9" s="80" customFormat="1" ht="16.5">
      <c r="A124" s="101"/>
      <c r="B124" s="85"/>
      <c r="C124" s="84"/>
      <c r="D124" s="83"/>
      <c r="E124" s="82"/>
      <c r="F124" s="81"/>
    </row>
    <row r="125" spans="1:9" s="80" customFormat="1" ht="16.5">
      <c r="A125" s="101" t="s">
        <v>137</v>
      </c>
      <c r="B125" s="85" t="s">
        <v>136</v>
      </c>
      <c r="C125" s="84" t="s">
        <v>38</v>
      </c>
      <c r="D125" s="83">
        <f>D58</f>
        <v>51</v>
      </c>
      <c r="E125" s="82"/>
      <c r="F125" s="81">
        <f>D125*E125</f>
        <v>0</v>
      </c>
    </row>
    <row r="126" spans="1:9" s="80" customFormat="1" ht="16.5">
      <c r="A126" s="101"/>
      <c r="B126" s="85"/>
      <c r="C126" s="84"/>
      <c r="D126" s="83"/>
      <c r="E126" s="82"/>
      <c r="F126" s="81"/>
    </row>
    <row r="127" spans="1:9" s="80" customFormat="1" ht="33">
      <c r="A127" s="101" t="s">
        <v>135</v>
      </c>
      <c r="B127" s="85" t="s">
        <v>134</v>
      </c>
      <c r="C127" s="84" t="s">
        <v>38</v>
      </c>
      <c r="D127" s="83">
        <f>D58</f>
        <v>51</v>
      </c>
      <c r="E127" s="82"/>
      <c r="F127" s="81">
        <f>D127*E127</f>
        <v>0</v>
      </c>
    </row>
    <row r="128" spans="1:9" s="80" customFormat="1" ht="16.5">
      <c r="A128" s="101" t="s">
        <v>133</v>
      </c>
      <c r="B128" s="85"/>
      <c r="C128" s="84"/>
      <c r="D128" s="83"/>
      <c r="E128" s="82"/>
      <c r="F128" s="81"/>
    </row>
    <row r="129" spans="1:8" s="80" customFormat="1" ht="49.5">
      <c r="A129" s="101" t="s">
        <v>132</v>
      </c>
      <c r="B129" s="85" t="s">
        <v>131</v>
      </c>
      <c r="C129" s="84" t="s">
        <v>130</v>
      </c>
      <c r="D129" s="83">
        <f>D102*2</f>
        <v>40.800000000000004</v>
      </c>
      <c r="E129" s="82"/>
      <c r="F129" s="81">
        <f>D129*E129</f>
        <v>0</v>
      </c>
    </row>
    <row r="130" spans="1:8" s="80" customFormat="1" ht="17.25" thickBot="1">
      <c r="A130" s="101"/>
      <c r="B130" s="85"/>
      <c r="C130" s="84"/>
      <c r="D130" s="83"/>
      <c r="E130" s="82"/>
      <c r="F130" s="81"/>
    </row>
    <row r="131" spans="1:8" ht="17.25" thickBot="1">
      <c r="A131" s="13"/>
      <c r="B131" s="79" t="s">
        <v>126</v>
      </c>
      <c r="C131" s="11"/>
      <c r="D131" s="10"/>
      <c r="E131" s="78"/>
      <c r="F131" s="95">
        <f>SUM(F121:F130)</f>
        <v>0</v>
      </c>
    </row>
    <row r="132" spans="1:8" ht="25.5" customHeight="1">
      <c r="B132" s="97"/>
      <c r="C132" s="100"/>
      <c r="D132" s="99"/>
      <c r="E132" s="98"/>
      <c r="F132" s="98"/>
    </row>
    <row r="133" spans="1:8" ht="16.5">
      <c r="A133" s="94" t="s">
        <v>57</v>
      </c>
      <c r="B133" s="93" t="s">
        <v>129</v>
      </c>
      <c r="C133" s="92" t="s">
        <v>19</v>
      </c>
      <c r="D133" s="92" t="s">
        <v>124</v>
      </c>
      <c r="E133" s="92" t="s">
        <v>17</v>
      </c>
      <c r="F133" s="91" t="s">
        <v>123</v>
      </c>
    </row>
    <row r="134" spans="1:8" ht="16.5">
      <c r="B134" s="97"/>
      <c r="C134" s="84"/>
      <c r="D134" s="83"/>
      <c r="E134" s="82"/>
      <c r="F134" s="81"/>
    </row>
    <row r="135" spans="1:8" ht="82.5">
      <c r="A135" s="86" t="s">
        <v>128</v>
      </c>
      <c r="B135" s="85" t="s">
        <v>127</v>
      </c>
      <c r="C135" s="84" t="s">
        <v>11</v>
      </c>
      <c r="D135" s="83">
        <v>6</v>
      </c>
      <c r="E135" s="82"/>
      <c r="F135" s="81">
        <f>D135*E135</f>
        <v>0</v>
      </c>
    </row>
    <row r="136" spans="1:8" ht="17.25" thickBot="1">
      <c r="B136" s="96"/>
      <c r="C136" s="84"/>
      <c r="D136" s="83"/>
      <c r="E136" s="82"/>
      <c r="F136" s="81"/>
    </row>
    <row r="137" spans="1:8" ht="17.25" thickBot="1">
      <c r="A137" s="13"/>
      <c r="B137" s="79" t="s">
        <v>126</v>
      </c>
      <c r="C137" s="11"/>
      <c r="D137" s="10"/>
      <c r="E137" s="78"/>
      <c r="F137" s="95">
        <f>SUM(F134:F136)</f>
        <v>0</v>
      </c>
    </row>
    <row r="138" spans="1:8" ht="25.5" customHeight="1">
      <c r="B138" s="85"/>
      <c r="C138" s="84"/>
      <c r="D138" s="90"/>
      <c r="E138" s="89"/>
    </row>
    <row r="139" spans="1:8" ht="16.5">
      <c r="A139" s="94" t="s">
        <v>55</v>
      </c>
      <c r="B139" s="93" t="s">
        <v>125</v>
      </c>
      <c r="C139" s="92" t="s">
        <v>19</v>
      </c>
      <c r="D139" s="92" t="s">
        <v>124</v>
      </c>
      <c r="E139" s="92" t="s">
        <v>17</v>
      </c>
      <c r="F139" s="91" t="s">
        <v>123</v>
      </c>
    </row>
    <row r="140" spans="1:8" ht="16.5">
      <c r="B140" s="85"/>
      <c r="C140" s="84"/>
      <c r="D140" s="90"/>
      <c r="E140" s="89"/>
      <c r="F140" s="88"/>
      <c r="H140" s="87"/>
    </row>
    <row r="141" spans="1:8" ht="82.5">
      <c r="A141" s="86" t="s">
        <v>122</v>
      </c>
      <c r="B141" s="85" t="s">
        <v>121</v>
      </c>
      <c r="C141" s="84" t="s">
        <v>38</v>
      </c>
      <c r="D141" s="83">
        <v>20</v>
      </c>
      <c r="E141" s="82"/>
      <c r="F141" s="81">
        <f>D141*E141</f>
        <v>0</v>
      </c>
    </row>
    <row r="142" spans="1:8" ht="16.5">
      <c r="B142" s="85"/>
      <c r="C142" s="84"/>
      <c r="D142" s="83"/>
      <c r="E142" s="82"/>
      <c r="F142" s="81"/>
    </row>
    <row r="143" spans="1:8" ht="33">
      <c r="A143" s="86" t="s">
        <v>120</v>
      </c>
      <c r="B143" s="85" t="s">
        <v>119</v>
      </c>
      <c r="C143" s="84" t="s">
        <v>38</v>
      </c>
      <c r="D143" s="83">
        <v>1000</v>
      </c>
      <c r="E143" s="82"/>
      <c r="F143" s="81">
        <f>D143*E143</f>
        <v>0</v>
      </c>
    </row>
    <row r="144" spans="1:8" s="80" customFormat="1" ht="17.25" thickBot="1">
      <c r="A144"/>
      <c r="B144"/>
      <c r="C144"/>
      <c r="D144" s="83"/>
      <c r="E144" s="82"/>
      <c r="F144" s="81"/>
    </row>
    <row r="145" spans="1:6" ht="17.25" thickBot="1">
      <c r="A145" s="13"/>
      <c r="B145" s="79" t="s">
        <v>118</v>
      </c>
      <c r="C145" s="11"/>
      <c r="D145" s="10"/>
      <c r="E145" s="78"/>
      <c r="F145" s="78">
        <f>SUM(F141:F143)</f>
        <v>0</v>
      </c>
    </row>
    <row r="147" spans="1:6" ht="15" thickBot="1"/>
    <row r="148" spans="1:6" ht="21" thickBot="1">
      <c r="A148" s="13"/>
      <c r="B148" s="12" t="s">
        <v>117</v>
      </c>
      <c r="C148" s="11"/>
      <c r="D148" s="10"/>
      <c r="E148" s="9"/>
      <c r="F148" s="8">
        <f>SUM(F145+F131+F118+F108+F98+E55+E38+E18+E10+F137)</f>
        <v>0</v>
      </c>
    </row>
  </sheetData>
  <mergeCells count="7">
    <mergeCell ref="B100:C100"/>
    <mergeCell ref="E55:F55"/>
    <mergeCell ref="B1:F1"/>
    <mergeCell ref="B2:F2"/>
    <mergeCell ref="E10:F10"/>
    <mergeCell ref="E18:F18"/>
    <mergeCell ref="E38:F38"/>
  </mergeCells>
  <pageMargins left="0.7" right="0.7" top="0.75" bottom="0.75" header="0.3" footer="0.3"/>
  <pageSetup paperSize="9" scale="65" fitToHeight="0" orientation="portrait" r:id="rId1"/>
  <rowBreaks count="4" manualBreakCount="4">
    <brk id="38" max="5" man="1"/>
    <brk id="63" max="5" man="1"/>
    <brk id="99" max="5" man="1"/>
    <brk id="119" max="5" man="1"/>
  </rowBreaks>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01ADD-1C74-4D76-A878-0B83A71E4EA5}">
  <sheetPr>
    <tabColor theme="0" tint="-0.499984740745262"/>
  </sheetPr>
  <dimension ref="A1:K9"/>
  <sheetViews>
    <sheetView zoomScale="80" zoomScaleNormal="80" workbookViewId="0">
      <selection activeCell="B1" sqref="B1:F1"/>
    </sheetView>
  </sheetViews>
  <sheetFormatPr defaultRowHeight="14.25"/>
  <cols>
    <col min="1" max="1" width="9" style="345"/>
    <col min="2" max="2" width="46.625" style="345" customWidth="1"/>
    <col min="3" max="3" width="9" style="345"/>
    <col min="4" max="4" width="9.125" style="345" bestFit="1" customWidth="1"/>
    <col min="5" max="5" width="9.875" style="345" bestFit="1" customWidth="1"/>
    <col min="6" max="6" width="13" style="345" bestFit="1" customWidth="1"/>
    <col min="7" max="16384" width="9" style="345"/>
  </cols>
  <sheetData>
    <row r="1" spans="1:11" s="240" customFormat="1" ht="30" customHeight="1" thickBot="1">
      <c r="B1" s="380" t="s">
        <v>116</v>
      </c>
      <c r="C1" s="381"/>
      <c r="D1" s="381"/>
      <c r="E1" s="381"/>
      <c r="F1" s="381"/>
    </row>
    <row r="2" spans="1:11" ht="29.25" customHeight="1" thickBot="1">
      <c r="A2" s="364"/>
      <c r="B2" s="382" t="s">
        <v>427</v>
      </c>
      <c r="C2" s="382"/>
      <c r="D2" s="382"/>
      <c r="E2" s="382"/>
      <c r="F2" s="383"/>
    </row>
    <row r="3" spans="1:11" ht="29.25" customHeight="1">
      <c r="B3" s="346"/>
      <c r="C3" s="346"/>
      <c r="D3" s="346"/>
      <c r="E3" s="346"/>
      <c r="F3" s="346"/>
    </row>
    <row r="4" spans="1:11" s="240" customFormat="1" ht="15">
      <c r="A4" s="347" t="s">
        <v>35</v>
      </c>
      <c r="B4" s="348" t="s">
        <v>34</v>
      </c>
      <c r="C4" s="349" t="s">
        <v>19</v>
      </c>
      <c r="D4" s="350" t="s">
        <v>18</v>
      </c>
      <c r="E4" s="351" t="s">
        <v>17</v>
      </c>
      <c r="F4" s="352" t="s">
        <v>16</v>
      </c>
      <c r="G4" s="247"/>
      <c r="H4" s="247"/>
      <c r="J4" s="247"/>
      <c r="K4" s="247"/>
    </row>
    <row r="5" spans="1:11" s="240" customFormat="1" ht="66" customHeight="1">
      <c r="A5" s="353" t="s">
        <v>15</v>
      </c>
      <c r="B5" s="354" t="s">
        <v>33</v>
      </c>
      <c r="C5" s="355"/>
      <c r="D5" s="356"/>
      <c r="E5" s="357"/>
      <c r="F5" s="357"/>
      <c r="G5" s="247"/>
      <c r="H5" s="247"/>
      <c r="J5" s="247"/>
      <c r="K5" s="247"/>
    </row>
    <row r="6" spans="1:11" s="240" customFormat="1" ht="42.75">
      <c r="A6" s="353"/>
      <c r="B6" s="354" t="s">
        <v>32</v>
      </c>
      <c r="C6" s="355"/>
      <c r="D6" s="356"/>
      <c r="E6" s="357"/>
      <c r="F6" s="357"/>
      <c r="G6" s="247"/>
      <c r="H6" s="247"/>
      <c r="J6" s="247"/>
      <c r="K6" s="247"/>
    </row>
    <row r="7" spans="1:11" s="240" customFormat="1" ht="58.5">
      <c r="A7" s="358" t="s">
        <v>57</v>
      </c>
      <c r="B7" s="359" t="s">
        <v>426</v>
      </c>
      <c r="C7" s="360"/>
      <c r="D7" s="361"/>
      <c r="E7" s="362"/>
      <c r="F7" s="362"/>
    </row>
    <row r="8" spans="1:11" s="240" customFormat="1" ht="72" thickBot="1">
      <c r="A8" s="353" t="s">
        <v>81</v>
      </c>
      <c r="B8" s="363" t="s">
        <v>425</v>
      </c>
      <c r="C8" s="355" t="s">
        <v>11</v>
      </c>
      <c r="D8" s="356">
        <v>80</v>
      </c>
      <c r="E8" s="357"/>
      <c r="F8" s="357">
        <f>E8*D8</f>
        <v>0</v>
      </c>
    </row>
    <row r="9" spans="1:11" customFormat="1" ht="21.75" customHeight="1" thickBot="1">
      <c r="A9" s="146"/>
      <c r="B9" s="79" t="s">
        <v>0</v>
      </c>
      <c r="C9" s="11"/>
      <c r="D9" s="10"/>
      <c r="E9" s="78"/>
      <c r="F9" s="239">
        <f>F8</f>
        <v>0</v>
      </c>
    </row>
  </sheetData>
  <mergeCells count="2">
    <mergeCell ref="B1:F1"/>
    <mergeCell ref="B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REKAPITULACIJA</vt:lpstr>
      <vt:lpstr>splošne opombe</vt:lpstr>
      <vt:lpstr>s1 parcela 2109-4</vt:lpstr>
      <vt:lpstr>s2 parcela 2109-4_zasaditev</vt:lpstr>
      <vt:lpstr>s1 parcela 1612-7</vt:lpstr>
      <vt:lpstr>s2 parcela 1612-7_zasaditev</vt:lpstr>
      <vt:lpstr>s1 PH ograja</vt:lpstr>
      <vt:lpstr>'s1 parcela 1612-7'!Excel_BuiltIn_Print_Area</vt:lpstr>
      <vt:lpstr>'s1 parcela 1612-7'!Področje_tiskanja</vt:lpstr>
      <vt:lpstr>'s2 parcela 1612-7_zasaditev'!Področje_tiskanja</vt:lpstr>
    </vt:vector>
  </TitlesOfParts>
  <Company>LUZ,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Iskra</dc:creator>
  <cp:lastModifiedBy>Tanja Repar</cp:lastModifiedBy>
  <dcterms:created xsi:type="dcterms:W3CDTF">2026-04-21T12:35:20Z</dcterms:created>
  <dcterms:modified xsi:type="dcterms:W3CDTF">2026-07-06T06:29:57Z</dcterms:modified>
</cp:coreProperties>
</file>